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P:\GeotehnikaRV\14. GRADNJA BREŽINE\30. R2 421-1166 Boštanj -Planina km 14.300\1. Razpisna dokumentacija\CD-razpis\"/>
    </mc:Choice>
  </mc:AlternateContent>
  <xr:revisionPtr revIDLastSave="0" documentId="13_ncr:1_{D810928D-8FB7-40C0-AF8C-82AB2FBD72C6}" xr6:coauthVersionLast="36" xr6:coauthVersionMax="47" xr10:uidLastSave="{00000000-0000-0000-0000-000000000000}"/>
  <bookViews>
    <workbookView xWindow="-105" yWindow="-105" windowWidth="25815" windowHeight="15495" xr2:uid="{00000000-000D-0000-FFFF-FFFF00000000}"/>
  </bookViews>
  <sheets>
    <sheet name="BOŠTANJ - PLANINA" sheetId="25" r:id="rId1"/>
  </sheets>
  <definedNames>
    <definedName name="_xlnm.Print_Area" localSheetId="0">'BOŠTANJ - PLANINA'!$A$1:$I$57</definedName>
  </definedNames>
  <calcPr calcId="191029"/>
</workbook>
</file>

<file path=xl/calcChain.xml><?xml version="1.0" encoding="utf-8"?>
<calcChain xmlns="http://schemas.openxmlformats.org/spreadsheetml/2006/main">
  <c r="G33" i="25" l="1"/>
  <c r="G21" i="25" l="1"/>
  <c r="G28" i="25" l="1"/>
  <c r="G30" i="25"/>
  <c r="G31" i="25"/>
  <c r="G40" i="25"/>
  <c r="G44" i="25" l="1"/>
  <c r="G43" i="25"/>
  <c r="G32" i="25"/>
  <c r="G29" i="25" l="1"/>
  <c r="G45" i="25"/>
  <c r="G38" i="25"/>
  <c r="G42" i="25" l="1"/>
  <c r="G41" i="25"/>
  <c r="G46" i="25" s="1"/>
  <c r="G39" i="25"/>
  <c r="G54" i="25" l="1"/>
  <c r="G53" i="25"/>
  <c r="G27" i="25" l="1"/>
  <c r="G18" i="25"/>
  <c r="G26" i="25"/>
  <c r="G25" i="25"/>
  <c r="G24" i="25"/>
  <c r="G22" i="25" l="1"/>
  <c r="G23" i="25" l="1"/>
  <c r="G55" i="25" l="1"/>
  <c r="G52" i="25" l="1"/>
  <c r="G51" i="25" l="1"/>
  <c r="G50" i="25"/>
  <c r="G20" i="25"/>
  <c r="G19" i="25"/>
  <c r="G17" i="25"/>
  <c r="G16" i="25"/>
  <c r="G34" i="25" s="1"/>
  <c r="G7" i="25" l="1"/>
  <c r="G56" i="25"/>
  <c r="G9" i="25" s="1"/>
  <c r="G8" i="25" l="1"/>
  <c r="G10" i="25" l="1"/>
  <c r="G11" i="25" s="1"/>
</calcChain>
</file>

<file path=xl/sharedStrings.xml><?xml version="1.0" encoding="utf-8"?>
<sst xmlns="http://schemas.openxmlformats.org/spreadsheetml/2006/main" count="89" uniqueCount="61">
  <si>
    <t>m1</t>
  </si>
  <si>
    <t>ur</t>
  </si>
  <si>
    <t>EM</t>
  </si>
  <si>
    <t>Zap.št.</t>
  </si>
  <si>
    <t>Šifra</t>
  </si>
  <si>
    <t>Opis</t>
  </si>
  <si>
    <t>Kol.</t>
  </si>
  <si>
    <t>Cena/EM</t>
  </si>
  <si>
    <t>Vrednost</t>
  </si>
  <si>
    <t>SKUPAJ BREZ DDV :</t>
  </si>
  <si>
    <t>A</t>
  </si>
  <si>
    <t>B</t>
  </si>
  <si>
    <t>C</t>
  </si>
  <si>
    <t>kos</t>
  </si>
  <si>
    <t>ZAVAROVALNA DELA</t>
  </si>
  <si>
    <t>REKAPITULACIJA</t>
  </si>
  <si>
    <t>TUJE STORITVE</t>
  </si>
  <si>
    <t>m2</t>
  </si>
  <si>
    <t>TUJE STORITVE:</t>
  </si>
  <si>
    <t>Izdelava geodetskega posnetka</t>
  </si>
  <si>
    <r>
      <rPr>
        <b/>
        <sz val="10"/>
        <color theme="1"/>
        <rFont val="Arial"/>
        <family val="2"/>
      </rPr>
      <t>Projektantski nadzor</t>
    </r>
    <r>
      <rPr>
        <sz val="10"/>
        <color theme="1"/>
        <rFont val="Arial"/>
        <family val="2"/>
      </rPr>
      <t xml:space="preserve">
Obračun na podlagi porabljenih ur (vpis v gradbeni dnevnik).
</t>
    </r>
  </si>
  <si>
    <r>
      <t xml:space="preserve">Organizacija </t>
    </r>
    <r>
      <rPr>
        <sz val="10"/>
        <rFont val="Arial"/>
        <family val="2"/>
      </rPr>
      <t>gradbišča</t>
    </r>
  </si>
  <si>
    <t>PRIPRAVLJALNA DELA:</t>
  </si>
  <si>
    <t>PRIPRAVLJALNA DELA</t>
  </si>
  <si>
    <t>D</t>
  </si>
  <si>
    <t>NEPREDVIDENA DELA 10 %</t>
  </si>
  <si>
    <t>Izdelava projektne dokumentacije INID</t>
  </si>
  <si>
    <t>komplet</t>
  </si>
  <si>
    <r>
      <rPr>
        <b/>
        <sz val="10"/>
        <rFont val="Arial"/>
        <family val="2"/>
      </rPr>
      <t>Zakoličba</t>
    </r>
    <r>
      <rPr>
        <sz val="10"/>
        <rFont val="Arial"/>
        <family val="2"/>
      </rPr>
      <t xml:space="preserve"> linije objektov vključno z mikrozakoličbo lokacij sider in poteka hudourniške kanalete</t>
    </r>
  </si>
  <si>
    <t>m3</t>
  </si>
  <si>
    <r>
      <rPr>
        <b/>
        <sz val="10"/>
        <rFont val="Arial"/>
        <family val="2"/>
      </rPr>
      <t>Izdelava začasne zaščitne ograje</t>
    </r>
    <r>
      <rPr>
        <sz val="10"/>
        <rFont val="Arial"/>
        <family val="2"/>
      </rPr>
      <t xml:space="preserve"> iz RA palic in heksagonalno mrežo 2.7mm, višina ograje 2.0m, zabijanje ali uvrtanje do 1.0 m, odstranitev po končanih delih, za zaščito bokov gradbišča
</t>
    </r>
  </si>
  <si>
    <t>Izdelava BCP</t>
  </si>
  <si>
    <t>Izdelava elaborata začasne prometne ureditve</t>
  </si>
  <si>
    <t xml:space="preserve">Zavarovanje začasne prometne ureditve z nadvišano BVO ograjo l=6m, skupne višine z nadvišanjem H=3.00 m na skupni dolžini ca 90 m
</t>
  </si>
  <si>
    <r>
      <rPr>
        <b/>
        <sz val="10"/>
        <rFont val="Arial"/>
        <family val="2"/>
      </rPr>
      <t xml:space="preserve">Zaščita cestnega ustroja </t>
    </r>
    <r>
      <rPr>
        <sz val="10"/>
        <rFont val="Arial"/>
        <family val="2"/>
      </rPr>
      <t xml:space="preserve">
Dobava, razprostiranje nasipnega materiala 0/45 za izvedbo zaščite voziščnega ustroja v debelini 50cm vključno s končnim čiščenjm in odvozom na deponijo.</t>
    </r>
  </si>
  <si>
    <t xml:space="preserve"> m3</t>
  </si>
  <si>
    <r>
      <t xml:space="preserve">Sidrane lesene oblice
</t>
    </r>
    <r>
      <rPr>
        <sz val="10"/>
        <rFont val="Arial"/>
        <family val="2"/>
        <charset val="238"/>
      </rPr>
      <t>(kostanj, hrast, akacija, rdeči bor ali enakovredno), premera ca 20 cm, alpinistični pristop, vkopane, sidrane s sidri RA fi12-14, L = 1,0 - 1,5 m (3 sidra/oblico)</t>
    </r>
  </si>
  <si>
    <r>
      <rPr>
        <b/>
        <sz val="10"/>
        <rFont val="Arial"/>
        <family val="2"/>
      </rPr>
      <t xml:space="preserve">Nakladanje in odvoz odvečnega materiala na deponijo v razdalji do 15 km.
</t>
    </r>
    <r>
      <rPr>
        <sz val="10"/>
        <rFont val="Arial"/>
        <family val="2"/>
        <charset val="238"/>
      </rPr>
      <t>Premet materiala iz dna brežine na tovornjak, odvoz na deponijo, vključno s stroški deponiranja</t>
    </r>
    <r>
      <rPr>
        <sz val="10"/>
        <rFont val="Arial"/>
        <family val="2"/>
      </rPr>
      <t xml:space="preserve">. </t>
    </r>
  </si>
  <si>
    <r>
      <rPr>
        <b/>
        <sz val="10"/>
        <rFont val="Arial"/>
        <family val="2"/>
        <charset val="238"/>
      </rPr>
      <t>Setev v seneni nastilj</t>
    </r>
    <r>
      <rPr>
        <sz val="10"/>
        <rFont val="Arial"/>
        <family val="2"/>
      </rPr>
      <t xml:space="preserve">
-avtohtoni seneni nastilj 10 cm
-bogatenje z NPK
-varovalna setev OVES 80kg/ha
-setev travna mešanica brežina 250 kg/ha
</t>
    </r>
  </si>
  <si>
    <r>
      <t xml:space="preserve">Odstranitev obstoječih palisad
</t>
    </r>
    <r>
      <rPr>
        <sz val="10"/>
        <rFont val="Arial"/>
        <family val="2"/>
        <charset val="238"/>
      </rPr>
      <t>z odvozom na deponijo.</t>
    </r>
    <r>
      <rPr>
        <b/>
        <sz val="10"/>
        <rFont val="Arial"/>
        <family val="2"/>
      </rPr>
      <t xml:space="preserve">
</t>
    </r>
    <r>
      <rPr>
        <sz val="10"/>
        <rFont val="Arial"/>
        <family val="2"/>
        <charset val="238"/>
      </rPr>
      <t xml:space="preserve">- ena palisada popolnoma zasuta
 (skupna ocena zapolnjenosti palisad cca 10 m3)
</t>
    </r>
  </si>
  <si>
    <r>
      <rPr>
        <b/>
        <sz val="10"/>
        <color theme="1"/>
        <rFont val="Arial"/>
        <family val="2"/>
        <charset val="238"/>
      </rPr>
      <t xml:space="preserve">Tesnjenje zaledne razpoke </t>
    </r>
    <r>
      <rPr>
        <sz val="10"/>
        <color theme="1"/>
        <rFont val="Arial"/>
        <family val="2"/>
      </rPr>
      <t xml:space="preserve">
zabitje odprtin v zaledni razpoki, zapolnitev z neprepustno zemljino</t>
    </r>
    <r>
      <rPr>
        <sz val="10"/>
        <color theme="1"/>
        <rFont val="Arial"/>
        <family val="2"/>
        <charset val="238"/>
      </rPr>
      <t>. Delno strojno/delno ročno. Po potrebi dobava in interni transport zemljine na brežino.</t>
    </r>
  </si>
  <si>
    <r>
      <t xml:space="preserve">Izdelava vrbovih popletov
</t>
    </r>
    <r>
      <rPr>
        <sz val="10"/>
        <rFont val="Arial"/>
        <family val="2"/>
        <charset val="238"/>
      </rPr>
      <t>Vrbovi količki: sveži, višina 60-80 cm, premera 4-7 cm, v medsebojnem razmaku 40-60 cm,</t>
    </r>
    <r>
      <rPr>
        <b/>
        <sz val="10"/>
        <rFont val="Arial"/>
        <family val="2"/>
      </rPr>
      <t xml:space="preserve">
</t>
    </r>
    <r>
      <rPr>
        <sz val="10"/>
        <rFont val="Arial"/>
        <family val="2"/>
        <charset val="238"/>
      </rPr>
      <t>vrbove šibe: sveže, prožne, dolžine 1,5–3 m, premera 1–3 cm.</t>
    </r>
  </si>
  <si>
    <r>
      <t xml:space="preserve">Vrbovi potaknjenci
</t>
    </r>
    <r>
      <rPr>
        <sz val="10"/>
        <rFont val="Arial"/>
        <family val="2"/>
        <charset val="238"/>
      </rPr>
      <t>Živi vrbovi koli dolžine 1 - 2 m ter premera 2 -5 cm, v medsebojnem razmaku 100 - 150 cm. Potaknjence naj bodo vsaj 2/3 v vlažni zemlji.</t>
    </r>
  </si>
  <si>
    <r>
      <t xml:space="preserve">Popravilo morebitnih poškodb obstoječega zidu in koritnice
</t>
    </r>
    <r>
      <rPr>
        <sz val="10"/>
        <rFont val="Arial"/>
        <family val="2"/>
        <charset val="238"/>
      </rPr>
      <t xml:space="preserve">Popravilo morebitnih poškodb, vkolikor bo prišlo do le-teh, kljub izvedeni ustrezni začasni zaščiti. Polomljene koritnice se nadomesti z novimi. Krpanje s sanacijskimi maltami je predvideno le za manjše poškodbe in okruške.
</t>
    </r>
  </si>
  <si>
    <r>
      <t xml:space="preserve">Začasna zaščita krone obstoječega zidu in koritnice
</t>
    </r>
    <r>
      <rPr>
        <sz val="10"/>
        <rFont val="Arial"/>
        <family val="2"/>
        <charset val="238"/>
      </rPr>
      <t>Čiščenje koritinice in zaščita obstoječih elementov z:
- z lesenimi plohi in gradbenim filcem 500g/m2, po potrebi še s kosmatim lesom (odstranjeno zarastjo) ali podobno.
Celotna dolžina varovanja znaša ca. 50 m.</t>
    </r>
  </si>
  <si>
    <r>
      <t xml:space="preserve">Kokosovo pletivo 400 g/m2 (npr. Euro-textile C400) </t>
    </r>
    <r>
      <rPr>
        <sz val="10"/>
        <rFont val="Arial"/>
        <family val="2"/>
        <charset val="238"/>
      </rPr>
      <t>s 100% vsebnostjo kokosovih vlaken (4x4 vlakna/dm2).</t>
    </r>
    <r>
      <rPr>
        <b/>
        <sz val="10"/>
        <rFont val="Arial"/>
        <family val="2"/>
      </rPr>
      <t xml:space="preserve"> </t>
    </r>
    <r>
      <rPr>
        <sz val="10"/>
        <rFont val="Arial"/>
        <family val="2"/>
        <charset val="238"/>
      </rPr>
      <t>Dobava in polaganje prilagojeno morfologijo terena.</t>
    </r>
    <r>
      <rPr>
        <b/>
        <sz val="10"/>
        <rFont val="Arial"/>
        <family val="2"/>
      </rPr>
      <t xml:space="preserve"> </t>
    </r>
    <r>
      <rPr>
        <sz val="10"/>
        <rFont val="Arial"/>
        <family val="2"/>
        <charset val="238"/>
      </rPr>
      <t>Uporabijo se kovinski klini za pritrditev kokosove mreže. Dimenzije klinov 20x10x20. 1 klin na m2.</t>
    </r>
  </si>
  <si>
    <r>
      <t xml:space="preserve">Odstranitev obstoječih poškodovanih heksagonalnih mrež
</t>
    </r>
    <r>
      <rPr>
        <sz val="10"/>
        <rFont val="Arial"/>
        <family val="2"/>
        <charset val="238"/>
      </rPr>
      <t>z odvozom na deponijo.</t>
    </r>
    <r>
      <rPr>
        <b/>
        <sz val="10"/>
        <rFont val="Arial"/>
        <family val="2"/>
      </rPr>
      <t xml:space="preserve">
</t>
    </r>
  </si>
  <si>
    <r>
      <t xml:space="preserve">Površinska odvodnja plazu
</t>
    </r>
    <r>
      <rPr>
        <sz val="10"/>
        <rFont val="Arial"/>
        <family val="2"/>
        <charset val="238"/>
      </rPr>
      <t xml:space="preserve">z hudourniškimi kanaletami z zobom. Upoštevati dodatno sidranje kanalet s klini RA fi14, L=1.0 m (2 kos/kanaleto). Upoštevati tudi vgradnjo 1x betonskega cevnega jaška višine cca 2.5 m z vsemi potrebnimi deli (izkop, betonska posteljica ter tesnjenje spodnjega dela jaška z betonom C25/30, navezava na kanalete) ter navezavo na obstoječe kanalete nad zidom. </t>
    </r>
    <r>
      <rPr>
        <b/>
        <sz val="10"/>
        <rFont val="Arial"/>
        <family val="2"/>
        <charset val="238"/>
      </rPr>
      <t>Na celotnem poteku izvedbe je potrebno zagotavljati neprepustnost odvodnje in popolno zatesnitev stika med zemljino in kanaleto!!!</t>
    </r>
  </si>
  <si>
    <r>
      <t>Polovična zapora ceste s semaforjem dolžine 100 m</t>
    </r>
    <r>
      <rPr>
        <sz val="10"/>
        <color theme="1"/>
        <rFont val="Arial"/>
        <family val="2"/>
      </rPr>
      <t>. Skupni čas zapore - predvideno ca 5 mesecev. Obračun po dejanskih stroških</t>
    </r>
  </si>
  <si>
    <r>
      <rPr>
        <b/>
        <sz val="10"/>
        <rFont val="Arial"/>
        <family val="2"/>
      </rPr>
      <t>Testiranje sider</t>
    </r>
    <r>
      <rPr>
        <sz val="10"/>
        <rFont val="Arial"/>
        <family val="2"/>
      </rPr>
      <t xml:space="preserve">
Izvedba izvlečnih testov sider (7 izvlečnih testov) in poročila o preiskavi sider. Skupaj z dobavo, vrtanjem, vgradnjo in injektiranjem 3-eh žrtvenih sider. Lokacije žrtvenih in testnih sider določi projektant.</t>
    </r>
  </si>
  <si>
    <r>
      <t xml:space="preserve">Izdelava vrtin ter vgradnja in injektiranje pasivnih sider.  IBO R32, meja lezenja min. 400 kN
</t>
    </r>
    <r>
      <rPr>
        <sz val="10"/>
        <rFont val="Arial"/>
        <family val="2"/>
      </rPr>
      <t>Z namensko alpinistično vrtalno garnituro z lafeto. Zahtevano je sprotno injektiranje vrtin.</t>
    </r>
    <r>
      <rPr>
        <sz val="10"/>
        <rFont val="Arial"/>
        <family val="2"/>
        <charset val="238"/>
      </rPr>
      <t xml:space="preserve"> Sidro se vstalja počasi tako, da ves čas masa vsaj malo izteka iz vrha vrtine. Diamantna krona debeline min. 76 mm. Alternativno se uporabi sidra GEWI 32 ali enakovredno (vrtina premera min. 90 mm, obvezna uporaba tekstilne nogavice).</t>
    </r>
  </si>
  <si>
    <r>
      <rPr>
        <b/>
        <sz val="10"/>
        <rFont val="Arial"/>
        <family val="2"/>
      </rPr>
      <t>Mreže visoke natezne trdnosti</t>
    </r>
    <r>
      <rPr>
        <sz val="10"/>
        <rFont val="Arial"/>
        <family val="2"/>
      </rPr>
      <t xml:space="preserve">
</t>
    </r>
    <r>
      <rPr>
        <sz val="10"/>
        <rFont val="Arial"/>
        <family val="2"/>
        <charset val="238"/>
      </rPr>
      <t xml:space="preserve">Nabava, dovoz in (montaža) polaganje mrežnih panelov
(prilagojene mreže visoke natezne trdnosti, preskušene v skladu z evropskim ocenjevalnim dokumentom EAD - 230025-00-0106 ali EAD 230008-00-0106) kapacitete min 150kN/m, odprtina okenc maks. 50 mm, kvaliteta jekla 1770 N/mm2, vključno z dobavo in montažo pritrditvenih plošč (spike plates). </t>
    </r>
    <r>
      <rPr>
        <b/>
        <sz val="10"/>
        <rFont val="Arial"/>
        <family val="2"/>
        <charset val="238"/>
      </rPr>
      <t>Vrtanje in vgradnja sider se obračunava v ločeni postavki B1.</t>
    </r>
    <r>
      <rPr>
        <sz val="10"/>
        <rFont val="Arial"/>
        <family val="2"/>
        <charset val="238"/>
      </rPr>
      <t xml:space="preserve">
</t>
    </r>
  </si>
  <si>
    <r>
      <rPr>
        <b/>
        <sz val="10"/>
        <color theme="1"/>
        <rFont val="Arial"/>
        <family val="2"/>
      </rPr>
      <t>Planiranje terena</t>
    </r>
    <r>
      <rPr>
        <sz val="10"/>
        <color theme="1"/>
        <rFont val="Arial"/>
        <family val="2"/>
      </rPr>
      <t xml:space="preserve"> z bagrom pajkom, material III. - V. kategorije, povprečno 0.3 m3/m2. Izravnava terena za vzpostavitev enakomernejšega naklona pobočja. Vključno z vsemi potrebnimi premeti materiala do dna brežine ter vgradnjo večjih skal v peto brežine. Vključno z izkopom panjev (po potrebi).</t>
    </r>
  </si>
  <si>
    <r>
      <rPr>
        <b/>
        <sz val="10"/>
        <rFont val="Arial"/>
        <family val="2"/>
      </rPr>
      <t xml:space="preserve">Posek in odstranitev drevesa z deblom premera 11 do nad 50 cm ter odstranitev vej
</t>
    </r>
    <r>
      <rPr>
        <sz val="10"/>
        <rFont val="Arial"/>
        <family val="2"/>
      </rPr>
      <t xml:space="preserve">Odvoz ali stabilno zalaganje v gozdni red. </t>
    </r>
  </si>
  <si>
    <t>kos
(ocena)</t>
  </si>
  <si>
    <t>Izdelava dostopnih poti</t>
  </si>
  <si>
    <r>
      <rPr>
        <b/>
        <sz val="10"/>
        <rFont val="Arial"/>
        <family val="2"/>
      </rPr>
      <t>Odstranitev grmovja in dreves z debli premera do 10 cm</t>
    </r>
    <r>
      <rPr>
        <sz val="10"/>
        <rFont val="Arial"/>
        <family val="2"/>
      </rPr>
      <t xml:space="preserve">
Odvoz ali stabilno zalaganje v gozdni red</t>
    </r>
  </si>
  <si>
    <t>POPIS DEL S KOLIČINAMI</t>
  </si>
  <si>
    <t>Zaščita ceste pred padajočim kamenjem na cesti R2-424/1166 Boštanj - Planina v km 14,300</t>
  </si>
  <si>
    <r>
      <t xml:space="preserve">Sanacija zaščitnih kap sider na bližnjih sidranih AB slopih
</t>
    </r>
    <r>
      <rPr>
        <sz val="10"/>
        <rFont val="Arial"/>
        <family val="2"/>
      </rPr>
      <t xml:space="preserve">Odstranitev poškodovanih sidrnih kap s čiščenjem protikorozijskega mazila iz nalegalne površine, dobava in montaža novih zaščitnih kap za sidra in polnjenje sidrnih kap s protierozijskim mazilom.
</t>
    </r>
  </si>
  <si>
    <r>
      <rPr>
        <b/>
        <sz val="10"/>
        <rFont val="Arial"/>
        <family val="2"/>
        <charset val="238"/>
      </rPr>
      <t>Izdelava deponije s saprofilnimi vrstami</t>
    </r>
    <r>
      <rPr>
        <sz val="10"/>
        <rFont val="Arial"/>
        <family val="2"/>
        <charset val="238"/>
      </rPr>
      <t xml:space="preserve">
Razžagovanje, interni transport in stabilno zalaganje debel ali delov debel s saprofilnimi vrstimi na predvideno območje nad plazom. Za 1 kos šteje posamezno deblo dolžine do 4 m. Debla ne smejo onemogočati površinskega odtoka vode, po potrebi se za zagotovitev nemotenega površinsega odtoak izvede manjše preusmeritvene odtočne kanale.</t>
    </r>
    <r>
      <rPr>
        <b/>
        <sz val="10"/>
        <rFont val="Arial"/>
        <family val="2"/>
        <charset val="238"/>
      </rPr>
      <t xml:space="preserve"> Po potrebi se izvede tudi sidranje debel s sidri GEWI 20, L=1 - 1.5 m (uvrtanje sider skozi debla) ali podobno.</t>
    </r>
    <r>
      <rPr>
        <sz val="10"/>
        <rFont val="Arial"/>
        <family val="2"/>
        <charset val="238"/>
      </rPr>
      <t xml:space="preserve"> Zahteva ZRSVN.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</si>
</sst>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quot;_-;\-* #,##0.00\ &quot;€&quot;_-;_-* &quot;-&quot;??\ &quot;€&quot;_-;_-@_-"/>
    <numFmt numFmtId="165" formatCode="_-* #,##0.00\ _S_I_T_-;\-* #,##0.00\ _S_I_T_-;_-* &quot;-&quot;??\ _S_I_T_-;_-@_-"/>
    <numFmt numFmtId="166" formatCode="#,##0.00\ &quot;€&quot;"/>
    <numFmt numFmtId="167" formatCode="_-* #,##0.00\ _€_-;\-* #,##0.00\ _€_-;_-* &quot;-&quot;??\ _€_-;_-@_-"/>
  </numFmts>
  <fonts count="37"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11"/>
      <color theme="1"/>
      <name val="Calibri"/>
      <family val="2"/>
      <charset val="238"/>
      <scheme val="minor"/>
    </font>
    <font>
      <b/>
      <sz val="10"/>
      <name val="Arial"/>
      <family val="2"/>
    </font>
    <font>
      <sz val="10"/>
      <name val="Arial"/>
      <family val="2"/>
    </font>
    <font>
      <b/>
      <i/>
      <sz val="11"/>
      <color indexed="63"/>
      <name val="Arial"/>
      <family val="2"/>
    </font>
    <font>
      <b/>
      <i/>
      <sz val="12"/>
      <color indexed="63"/>
      <name val="Arial"/>
      <family val="2"/>
    </font>
    <font>
      <sz val="12"/>
      <name val="Arial"/>
      <family val="2"/>
    </font>
    <font>
      <b/>
      <i/>
      <sz val="16"/>
      <color indexed="63"/>
      <name val="Arial"/>
      <family val="2"/>
    </font>
    <font>
      <b/>
      <sz val="14"/>
      <name val="Arial"/>
      <family val="2"/>
    </font>
    <font>
      <sz val="14"/>
      <name val="Arial"/>
      <family val="2"/>
    </font>
    <font>
      <sz val="7"/>
      <name val="Arial"/>
      <family val="2"/>
    </font>
    <font>
      <b/>
      <sz val="11"/>
      <name val="Arial"/>
      <family val="2"/>
    </font>
    <font>
      <sz val="11"/>
      <name val="Arial"/>
      <family val="2"/>
    </font>
    <font>
      <sz val="10"/>
      <color rgb="FFFF0000"/>
      <name val="Arial"/>
      <family val="2"/>
    </font>
    <font>
      <b/>
      <sz val="10"/>
      <color rgb="FFFF0000"/>
      <name val="Arial"/>
      <family val="2"/>
      <charset val="238"/>
    </font>
    <font>
      <sz val="10"/>
      <color theme="1"/>
      <name val="Arial"/>
      <family val="2"/>
    </font>
    <font>
      <b/>
      <i/>
      <sz val="12"/>
      <color theme="1"/>
      <name val="Arial"/>
      <family val="2"/>
    </font>
    <font>
      <b/>
      <i/>
      <sz val="11"/>
      <color theme="1"/>
      <name val="Arial"/>
      <family val="2"/>
    </font>
    <font>
      <b/>
      <sz val="10"/>
      <color theme="1"/>
      <name val="Arial"/>
      <family val="2"/>
    </font>
    <font>
      <sz val="12"/>
      <color theme="1"/>
      <name val="Arial"/>
      <family val="2"/>
    </font>
    <font>
      <sz val="10"/>
      <name val="Times New Roman"/>
      <family val="1"/>
    </font>
    <font>
      <sz val="10"/>
      <color theme="1"/>
      <name val="Arial"/>
      <family val="2"/>
      <charset val="238"/>
    </font>
    <font>
      <b/>
      <i/>
      <sz val="16"/>
      <name val="Arial"/>
      <family val="2"/>
    </font>
    <font>
      <b/>
      <sz val="10"/>
      <color theme="1"/>
      <name val="Arial"/>
      <family val="2"/>
      <charset val="238"/>
    </font>
    <font>
      <sz val="10"/>
      <name val="Calibri"/>
      <family val="2"/>
      <charset val="238"/>
      <scheme val="minor"/>
    </font>
    <font>
      <sz val="10"/>
      <color indexed="8"/>
      <name val="Calibri"/>
      <family val="2"/>
      <charset val="238"/>
      <scheme val="minor"/>
    </font>
    <font>
      <i/>
      <sz val="9"/>
      <name val="Arial Narrow"/>
      <family val="2"/>
      <charset val="238"/>
    </font>
    <font>
      <b/>
      <sz val="10"/>
      <name val="Arial"/>
      <family val="2"/>
      <charset val="238"/>
    </font>
    <font>
      <b/>
      <sz val="10"/>
      <color indexed="8"/>
      <name val="Calibri"/>
      <family val="2"/>
      <charset val="238"/>
      <scheme val="minor"/>
    </font>
    <font>
      <b/>
      <sz val="10"/>
      <color rgb="FFFF0000"/>
      <name val="Calibri"/>
      <family val="2"/>
      <charset val="238"/>
      <scheme val="minor"/>
    </font>
    <font>
      <b/>
      <sz val="10"/>
      <name val="Calibri"/>
      <family val="2"/>
      <charset val="238"/>
      <scheme val="minor"/>
    </font>
  </fonts>
  <fills count="3">
    <fill>
      <patternFill patternType="none"/>
    </fill>
    <fill>
      <patternFill patternType="gray125"/>
    </fill>
    <fill>
      <patternFill patternType="solid">
        <fgColor indexed="2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9">
    <xf numFmtId="0" fontId="0" fillId="0" borderId="0"/>
    <xf numFmtId="0" fontId="5" fillId="0" borderId="0"/>
    <xf numFmtId="0" fontId="7" fillId="0" borderId="0"/>
    <xf numFmtId="0" fontId="5" fillId="0" borderId="0"/>
    <xf numFmtId="0" fontId="5" fillId="0" borderId="0" applyFont="0" applyBorder="0"/>
    <xf numFmtId="0" fontId="5" fillId="0" borderId="0" applyFont="0" applyBorder="0"/>
    <xf numFmtId="0" fontId="5" fillId="0" borderId="0" applyFont="0" applyBorder="0"/>
    <xf numFmtId="0" fontId="6" fillId="0" borderId="0" applyFont="0" applyBorder="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165" fontId="5" fillId="0" borderId="0" applyFont="0" applyFill="0" applyBorder="0" applyAlignment="0" applyProtection="0"/>
    <xf numFmtId="0" fontId="4" fillId="0" borderId="0"/>
    <xf numFmtId="167" fontId="4" fillId="0" borderId="0" applyFont="0" applyFill="0" applyBorder="0" applyAlignment="0" applyProtection="0"/>
    <xf numFmtId="164" fontId="4" fillId="0" borderId="0" applyFont="0" applyFill="0" applyBorder="0" applyAlignment="0" applyProtection="0"/>
    <xf numFmtId="0" fontId="3" fillId="0" borderId="0"/>
    <xf numFmtId="0" fontId="9" fillId="0" borderId="0"/>
    <xf numFmtId="0" fontId="1" fillId="0" borderId="0"/>
    <xf numFmtId="0" fontId="5" fillId="0" borderId="0" applyFont="0" applyBorder="0"/>
    <xf numFmtId="0" fontId="1" fillId="0" borderId="0"/>
    <xf numFmtId="0" fontId="1" fillId="0" borderId="0"/>
    <xf numFmtId="167" fontId="1" fillId="0" borderId="0" applyFont="0" applyFill="0" applyBorder="0" applyAlignment="0" applyProtection="0"/>
    <xf numFmtId="164" fontId="1" fillId="0" borderId="0" applyFont="0" applyFill="0" applyBorder="0" applyAlignment="0" applyProtection="0"/>
    <xf numFmtId="0" fontId="1" fillId="0" borderId="0"/>
  </cellStyleXfs>
  <cellXfs count="166">
    <xf numFmtId="0" fontId="0" fillId="0" borderId="0" xfId="0"/>
    <xf numFmtId="1" fontId="9" fillId="0" borderId="0" xfId="0" applyNumberFormat="1" applyFont="1" applyAlignment="1" applyProtection="1">
      <alignment horizontal="left" vertical="top"/>
    </xf>
    <xf numFmtId="4" fontId="9" fillId="0" borderId="0" xfId="0" applyNumberFormat="1" applyFont="1" applyAlignment="1" applyProtection="1">
      <alignment horizontal="left" vertical="top"/>
    </xf>
    <xf numFmtId="49" fontId="21" fillId="0" borderId="0" xfId="0" applyNumberFormat="1" applyFont="1" applyAlignment="1" applyProtection="1">
      <alignment horizontal="left" vertical="top" wrapText="1"/>
    </xf>
    <xf numFmtId="49" fontId="9" fillId="0" borderId="0" xfId="0" applyNumberFormat="1" applyFont="1" applyAlignment="1" applyProtection="1">
      <alignment horizontal="center" vertical="center"/>
    </xf>
    <xf numFmtId="4" fontId="9" fillId="0" borderId="0" xfId="0" applyNumberFormat="1" applyFont="1" applyAlignment="1" applyProtection="1">
      <alignment horizontal="center" vertical="center"/>
    </xf>
    <xf numFmtId="166" fontId="9" fillId="0" borderId="0" xfId="0" applyNumberFormat="1" applyFont="1" applyAlignment="1" applyProtection="1">
      <alignment vertical="center"/>
    </xf>
    <xf numFmtId="0" fontId="9" fillId="0" borderId="0" xfId="0" applyFont="1" applyAlignment="1" applyProtection="1">
      <alignment vertical="top"/>
    </xf>
    <xf numFmtId="0" fontId="13" fillId="0" borderId="0" xfId="1" applyFont="1" applyAlignment="1" applyProtection="1">
      <alignment horizontal="center" vertical="top" wrapText="1"/>
    </xf>
    <xf numFmtId="0" fontId="28" fillId="0" borderId="0" xfId="1" applyFont="1" applyAlignment="1" applyProtection="1">
      <alignment horizontal="center" vertical="top" wrapText="1"/>
    </xf>
    <xf numFmtId="0" fontId="28" fillId="0" borderId="0" xfId="1" applyFont="1" applyAlignment="1" applyProtection="1">
      <alignment vertical="top" wrapText="1"/>
    </xf>
    <xf numFmtId="1" fontId="10" fillId="0" borderId="0" xfId="1" applyNumberFormat="1" applyFont="1" applyAlignment="1" applyProtection="1">
      <alignment horizontal="left" vertical="top" wrapText="1"/>
    </xf>
    <xf numFmtId="0" fontId="10" fillId="0" borderId="0" xfId="1" applyFont="1" applyAlignment="1" applyProtection="1">
      <alignment horizontal="left" vertical="top" wrapText="1"/>
    </xf>
    <xf numFmtId="0" fontId="23" fillId="0" borderId="0" xfId="1" applyFont="1" applyAlignment="1" applyProtection="1">
      <alignment horizontal="left" vertical="top" wrapText="1"/>
    </xf>
    <xf numFmtId="0" fontId="10" fillId="0" borderId="0" xfId="1" applyFont="1" applyAlignment="1" applyProtection="1">
      <alignment horizontal="center" vertical="center" wrapText="1"/>
    </xf>
    <xf numFmtId="0" fontId="10" fillId="0" borderId="0" xfId="1" applyFont="1" applyAlignment="1" applyProtection="1">
      <alignment vertical="center" wrapText="1"/>
    </xf>
    <xf numFmtId="1" fontId="14" fillId="0" borderId="0" xfId="0" applyNumberFormat="1" applyFont="1" applyAlignment="1" applyProtection="1">
      <alignment horizontal="left" vertical="top"/>
    </xf>
    <xf numFmtId="4" fontId="14" fillId="0" borderId="0" xfId="0" applyNumberFormat="1" applyFont="1" applyAlignment="1" applyProtection="1">
      <alignment horizontal="left" vertical="top"/>
    </xf>
    <xf numFmtId="49" fontId="14" fillId="0" borderId="0" xfId="0" applyNumberFormat="1" applyFont="1" applyAlignment="1" applyProtection="1">
      <alignment horizontal="center" vertical="top" wrapText="1"/>
    </xf>
    <xf numFmtId="166" fontId="15" fillId="0" borderId="0" xfId="0" applyNumberFormat="1" applyFont="1" applyAlignment="1" applyProtection="1">
      <alignment vertical="center"/>
    </xf>
    <xf numFmtId="1" fontId="8" fillId="0" borderId="0" xfId="0" applyNumberFormat="1" applyFont="1" applyAlignment="1" applyProtection="1">
      <alignment horizontal="left" vertical="top"/>
    </xf>
    <xf numFmtId="4" fontId="8" fillId="0" borderId="0" xfId="0" applyNumberFormat="1" applyFont="1" applyAlignment="1" applyProtection="1">
      <alignment horizontal="left" vertical="top"/>
    </xf>
    <xf numFmtId="49" fontId="24" fillId="0" borderId="0" xfId="0" applyNumberFormat="1" applyFont="1" applyAlignment="1" applyProtection="1">
      <alignment horizontal="left" vertical="top" wrapText="1"/>
    </xf>
    <xf numFmtId="49" fontId="8" fillId="0" borderId="0" xfId="0" applyNumberFormat="1" applyFont="1" applyAlignment="1" applyProtection="1">
      <alignment horizontal="center" vertical="center"/>
    </xf>
    <xf numFmtId="4" fontId="8" fillId="0" borderId="0" xfId="0" applyNumberFormat="1" applyFont="1" applyAlignment="1" applyProtection="1">
      <alignment horizontal="center" vertical="center"/>
    </xf>
    <xf numFmtId="49" fontId="8" fillId="0" borderId="0" xfId="0" applyNumberFormat="1" applyFont="1" applyAlignment="1" applyProtection="1">
      <alignment horizontal="center" vertical="center" wrapText="1"/>
    </xf>
    <xf numFmtId="166" fontId="8" fillId="0" borderId="0" xfId="0" applyNumberFormat="1" applyFont="1" applyAlignment="1" applyProtection="1">
      <alignment vertical="center" wrapText="1"/>
    </xf>
    <xf numFmtId="0" fontId="8" fillId="0" borderId="2" xfId="0" applyFont="1" applyBorder="1" applyAlignment="1" applyProtection="1">
      <alignment vertical="top"/>
    </xf>
    <xf numFmtId="0" fontId="9" fillId="0" borderId="2" xfId="0" applyFont="1" applyBorder="1" applyAlignment="1" applyProtection="1">
      <alignment vertical="top"/>
    </xf>
    <xf numFmtId="0" fontId="9" fillId="0" borderId="2" xfId="0" applyFont="1" applyBorder="1" applyAlignment="1" applyProtection="1">
      <alignment horizontal="center" vertical="top"/>
    </xf>
    <xf numFmtId="166" fontId="8" fillId="0" borderId="2" xfId="0" applyNumberFormat="1" applyFont="1" applyBorder="1" applyAlignment="1" applyProtection="1">
      <alignment vertical="top"/>
    </xf>
    <xf numFmtId="166" fontId="8" fillId="0" borderId="0" xfId="0" applyNumberFormat="1" applyFont="1" applyAlignment="1" applyProtection="1">
      <alignment vertical="center"/>
    </xf>
    <xf numFmtId="1" fontId="9" fillId="0" borderId="0" xfId="0" applyNumberFormat="1" applyFont="1" applyAlignment="1" applyProtection="1">
      <alignment vertical="top"/>
    </xf>
    <xf numFmtId="0" fontId="11" fillId="0" borderId="0" xfId="1" applyFont="1" applyAlignment="1" applyProtection="1">
      <alignment vertical="top"/>
    </xf>
    <xf numFmtId="0" fontId="22" fillId="0" borderId="0" xfId="1" applyFont="1" applyAlignment="1" applyProtection="1">
      <alignment horizontal="right" vertical="top"/>
    </xf>
    <xf numFmtId="0" fontId="9" fillId="0" borderId="0" xfId="1" applyFont="1" applyAlignment="1" applyProtection="1">
      <alignment horizontal="center" vertical="center"/>
    </xf>
    <xf numFmtId="2" fontId="9" fillId="0" borderId="0" xfId="1" applyNumberFormat="1" applyFont="1" applyAlignment="1" applyProtection="1">
      <alignment horizontal="center" vertical="center"/>
    </xf>
    <xf numFmtId="2" fontId="12" fillId="0" borderId="0" xfId="1" applyNumberFormat="1" applyFont="1" applyAlignment="1" applyProtection="1">
      <alignment horizontal="center" vertical="center"/>
    </xf>
    <xf numFmtId="4" fontId="8" fillId="0" borderId="0" xfId="1" applyNumberFormat="1" applyFont="1" applyAlignment="1" applyProtection="1">
      <alignment vertical="center"/>
    </xf>
    <xf numFmtId="1" fontId="16" fillId="0" borderId="0" xfId="1" applyNumberFormat="1" applyFont="1" applyAlignment="1" applyProtection="1">
      <alignment vertical="top"/>
    </xf>
    <xf numFmtId="0" fontId="16" fillId="0" borderId="0" xfId="1" applyFont="1" applyAlignment="1" applyProtection="1">
      <alignment vertical="top"/>
    </xf>
    <xf numFmtId="0" fontId="25" fillId="0" borderId="0" xfId="1" applyFont="1" applyAlignment="1" applyProtection="1">
      <alignment horizontal="right" vertical="top"/>
    </xf>
    <xf numFmtId="1" fontId="9" fillId="0" borderId="1" xfId="1" applyNumberFormat="1" applyFont="1" applyBorder="1" applyAlignment="1" applyProtection="1">
      <alignment vertical="top"/>
    </xf>
    <xf numFmtId="0" fontId="9" fillId="0" borderId="1" xfId="1" applyFont="1" applyBorder="1" applyAlignment="1" applyProtection="1">
      <alignment horizontal="right" vertical="top"/>
    </xf>
    <xf numFmtId="0" fontId="21" fillId="0" borderId="1" xfId="1" applyFont="1" applyBorder="1" applyAlignment="1" applyProtection="1">
      <alignment vertical="top" wrapText="1"/>
    </xf>
    <xf numFmtId="0" fontId="9" fillId="0" borderId="1" xfId="1" applyFont="1" applyBorder="1" applyAlignment="1" applyProtection="1">
      <alignment horizontal="center" vertical="center"/>
    </xf>
    <xf numFmtId="2" fontId="9" fillId="0" borderId="1" xfId="1" applyNumberFormat="1" applyFont="1" applyBorder="1" applyAlignment="1" applyProtection="1">
      <alignment horizontal="center" vertical="center"/>
    </xf>
    <xf numFmtId="4" fontId="9" fillId="0" borderId="1" xfId="1" applyNumberFormat="1" applyFont="1" applyBorder="1" applyAlignment="1" applyProtection="1">
      <alignment horizontal="right" vertical="center"/>
    </xf>
    <xf numFmtId="0" fontId="8" fillId="0" borderId="0" xfId="0" applyFont="1" applyAlignment="1" applyProtection="1">
      <alignment vertical="top"/>
    </xf>
    <xf numFmtId="0" fontId="20" fillId="0" borderId="0" xfId="0" applyFont="1" applyAlignment="1" applyProtection="1">
      <alignment vertical="top"/>
    </xf>
    <xf numFmtId="1" fontId="8" fillId="2" borderId="3" xfId="0" applyNumberFormat="1" applyFont="1" applyFill="1" applyBorder="1" applyAlignment="1" applyProtection="1">
      <alignment horizontal="left" vertical="top"/>
    </xf>
    <xf numFmtId="4" fontId="8" fillId="2" borderId="0" xfId="0" applyNumberFormat="1" applyFont="1" applyFill="1" applyAlignment="1" applyProtection="1">
      <alignment horizontal="left" vertical="top"/>
    </xf>
    <xf numFmtId="49" fontId="24" fillId="2" borderId="0" xfId="0" applyNumberFormat="1" applyFont="1" applyFill="1" applyAlignment="1" applyProtection="1">
      <alignment horizontal="left" vertical="top" wrapText="1"/>
    </xf>
    <xf numFmtId="49" fontId="9" fillId="2" borderId="0" xfId="0" applyNumberFormat="1" applyFont="1" applyFill="1" applyAlignment="1" applyProtection="1">
      <alignment horizontal="center" vertical="center"/>
    </xf>
    <xf numFmtId="4" fontId="9" fillId="2" borderId="0" xfId="0" applyNumberFormat="1" applyFont="1" applyFill="1" applyAlignment="1" applyProtection="1">
      <alignment horizontal="center" vertical="center"/>
    </xf>
    <xf numFmtId="166" fontId="9" fillId="2" borderId="4" xfId="0" applyNumberFormat="1" applyFont="1" applyFill="1" applyBorder="1" applyAlignment="1" applyProtection="1">
      <alignment vertical="center"/>
    </xf>
    <xf numFmtId="1" fontId="9" fillId="0" borderId="1" xfId="0" applyNumberFormat="1" applyFont="1" applyBorder="1" applyAlignment="1" applyProtection="1">
      <alignment horizontal="left" vertical="top"/>
    </xf>
    <xf numFmtId="0" fontId="9" fillId="0" borderId="1" xfId="0" applyFont="1" applyBorder="1" applyAlignment="1" applyProtection="1">
      <alignment horizontal="left" vertical="top" wrapText="1"/>
    </xf>
    <xf numFmtId="0" fontId="8" fillId="0" borderId="1" xfId="0" applyFont="1" applyBorder="1" applyAlignment="1" applyProtection="1">
      <alignment vertical="top" wrapText="1"/>
    </xf>
    <xf numFmtId="4" fontId="9" fillId="0" borderId="1" xfId="0" applyNumberFormat="1" applyFont="1" applyBorder="1" applyAlignment="1" applyProtection="1">
      <alignment horizontal="center" vertical="center"/>
    </xf>
    <xf numFmtId="166" fontId="9" fillId="0" borderId="1" xfId="0" applyNumberFormat="1" applyFont="1" applyBorder="1" applyAlignment="1" applyProtection="1">
      <alignment vertical="center"/>
    </xf>
    <xf numFmtId="0" fontId="9" fillId="0" borderId="0" xfId="0" applyFont="1" applyProtection="1"/>
    <xf numFmtId="0" fontId="0" fillId="0" borderId="0" xfId="0" applyProtection="1"/>
    <xf numFmtId="0" fontId="9" fillId="0" borderId="1" xfId="0" applyFont="1" applyBorder="1" applyAlignment="1" applyProtection="1">
      <alignment vertical="top" wrapText="1"/>
    </xf>
    <xf numFmtId="0" fontId="9" fillId="0" borderId="10" xfId="0" applyFont="1" applyBorder="1" applyAlignment="1" applyProtection="1">
      <alignment horizontal="left" vertical="top" wrapText="1"/>
    </xf>
    <xf numFmtId="166" fontId="9" fillId="0" borderId="1" xfId="0" applyNumberFormat="1" applyFont="1" applyBorder="1" applyAlignment="1" applyProtection="1">
      <alignment horizontal="right" vertical="center"/>
    </xf>
    <xf numFmtId="49" fontId="9" fillId="0" borderId="1" xfId="0" applyNumberFormat="1" applyFont="1" applyBorder="1" applyAlignment="1" applyProtection="1">
      <alignment horizontal="left" vertical="top" wrapText="1"/>
    </xf>
    <xf numFmtId="49" fontId="9" fillId="0" borderId="1" xfId="0" applyNumberFormat="1" applyFont="1" applyBorder="1" applyAlignment="1" applyProtection="1">
      <alignment horizontal="center" vertical="center"/>
    </xf>
    <xf numFmtId="4" fontId="0" fillId="0" borderId="0" xfId="0" applyNumberFormat="1" applyProtection="1"/>
    <xf numFmtId="49" fontId="9" fillId="0" borderId="1" xfId="0" applyNumberFormat="1" applyFont="1" applyBorder="1" applyAlignment="1" applyProtection="1">
      <alignment horizontal="center" vertical="center" wrapText="1"/>
    </xf>
    <xf numFmtId="1" fontId="5" fillId="0" borderId="1" xfId="0" applyNumberFormat="1" applyFont="1" applyBorder="1" applyAlignment="1" applyProtection="1">
      <alignment horizontal="left" vertical="top"/>
    </xf>
    <xf numFmtId="0" fontId="5" fillId="0" borderId="10" xfId="0" applyFont="1" applyBorder="1" applyAlignment="1" applyProtection="1">
      <alignment horizontal="left" vertical="top" wrapText="1"/>
    </xf>
    <xf numFmtId="49" fontId="5" fillId="0" borderId="1"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xf>
    <xf numFmtId="166" fontId="5" fillId="0" borderId="1" xfId="0" applyNumberFormat="1" applyFont="1" applyBorder="1" applyAlignment="1" applyProtection="1">
      <alignment vertical="center"/>
    </xf>
    <xf numFmtId="0" fontId="5" fillId="0" borderId="0" xfId="0" applyFont="1" applyProtection="1"/>
    <xf numFmtId="49" fontId="21" fillId="0" borderId="1" xfId="0" applyNumberFormat="1" applyFont="1" applyBorder="1" applyAlignment="1" applyProtection="1">
      <alignment horizontal="left" vertical="top" wrapText="1"/>
    </xf>
    <xf numFmtId="4" fontId="30" fillId="0" borderId="0" xfId="0" applyNumberFormat="1" applyFont="1" applyAlignment="1" applyProtection="1">
      <alignment vertical="top" wrapText="1"/>
    </xf>
    <xf numFmtId="4" fontId="36" fillId="0" borderId="0" xfId="0" applyNumberFormat="1" applyFont="1" applyAlignment="1" applyProtection="1">
      <alignment horizontal="center" vertical="top"/>
    </xf>
    <xf numFmtId="4" fontId="30" fillId="0" borderId="0" xfId="0" applyNumberFormat="1" applyFont="1" applyAlignment="1" applyProtection="1">
      <alignment horizontal="center" vertical="top"/>
    </xf>
    <xf numFmtId="166" fontId="31" fillId="0" borderId="0" xfId="0" applyNumberFormat="1" applyFont="1" applyAlignment="1" applyProtection="1">
      <alignment horizontal="center" wrapText="1"/>
    </xf>
    <xf numFmtId="166" fontId="31" fillId="0" borderId="0" xfId="0" applyNumberFormat="1" applyFont="1" applyAlignment="1" applyProtection="1">
      <alignment horizontal="center"/>
    </xf>
    <xf numFmtId="0" fontId="33" fillId="0" borderId="0" xfId="0" applyFont="1" applyAlignment="1" applyProtection="1">
      <alignment horizontal="right"/>
    </xf>
    <xf numFmtId="49" fontId="27" fillId="0" borderId="1" xfId="0" applyNumberFormat="1" applyFont="1" applyBorder="1" applyAlignment="1" applyProtection="1">
      <alignment horizontal="left" vertical="top" wrapText="1"/>
    </xf>
    <xf numFmtId="0" fontId="9" fillId="0" borderId="0" xfId="0" applyFont="1" applyAlignment="1" applyProtection="1">
      <alignment vertical="center"/>
    </xf>
    <xf numFmtId="0" fontId="19" fillId="0" borderId="0" xfId="0" applyFont="1" applyAlignment="1" applyProtection="1">
      <alignment horizontal="left" vertical="top" wrapText="1"/>
    </xf>
    <xf numFmtId="4" fontId="31" fillId="0" borderId="0" xfId="0" applyNumberFormat="1" applyFont="1" applyAlignment="1" applyProtection="1">
      <alignment wrapText="1"/>
    </xf>
    <xf numFmtId="4" fontId="34" fillId="0" borderId="0" xfId="0" applyNumberFormat="1" applyFont="1" applyAlignment="1" applyProtection="1">
      <alignment horizontal="center"/>
    </xf>
    <xf numFmtId="4" fontId="31" fillId="0" borderId="0" xfId="0" applyNumberFormat="1" applyFont="1" applyAlignment="1" applyProtection="1">
      <alignment horizontal="center"/>
    </xf>
    <xf numFmtId="0" fontId="33" fillId="0" borderId="0" xfId="0" applyFont="1" applyAlignment="1" applyProtection="1">
      <alignment horizontal="right" vertical="center"/>
    </xf>
    <xf numFmtId="49" fontId="24" fillId="0" borderId="1" xfId="0" applyNumberFormat="1" applyFont="1" applyBorder="1" applyAlignment="1" applyProtection="1">
      <alignment horizontal="left" vertical="top" wrapText="1"/>
    </xf>
    <xf numFmtId="4" fontId="9" fillId="0" borderId="0" xfId="0" applyNumberFormat="1" applyFont="1" applyAlignment="1" applyProtection="1">
      <alignment vertical="top"/>
    </xf>
    <xf numFmtId="0" fontId="33" fillId="0" borderId="0" xfId="0" applyFont="1" applyAlignment="1" applyProtection="1">
      <alignment horizontal="right" vertical="top"/>
    </xf>
    <xf numFmtId="0" fontId="19" fillId="0" borderId="0" xfId="0" applyFont="1" applyAlignment="1" applyProtection="1">
      <alignment vertical="top" wrapText="1"/>
    </xf>
    <xf numFmtId="0" fontId="31" fillId="0" borderId="0" xfId="0" applyFont="1" applyAlignment="1" applyProtection="1">
      <alignment wrapText="1"/>
    </xf>
    <xf numFmtId="0" fontId="31" fillId="0" borderId="0" xfId="0" applyFont="1" applyProtection="1"/>
    <xf numFmtId="4" fontId="30" fillId="0" borderId="0" xfId="0" applyNumberFormat="1" applyFont="1" applyAlignment="1" applyProtection="1">
      <alignment horizontal="left" vertical="top"/>
    </xf>
    <xf numFmtId="166" fontId="35" fillId="0" borderId="0" xfId="0" applyNumberFormat="1" applyFont="1" applyAlignment="1" applyProtection="1">
      <alignment horizontal="center"/>
    </xf>
    <xf numFmtId="49" fontId="8" fillId="0" borderId="1" xfId="0" applyNumberFormat="1" applyFont="1" applyBorder="1" applyAlignment="1" applyProtection="1">
      <alignment horizontal="left" vertical="top" wrapText="1"/>
    </xf>
    <xf numFmtId="0" fontId="33" fillId="0" borderId="0" xfId="0" applyFont="1" applyAlignment="1" applyProtection="1">
      <alignment vertical="center"/>
    </xf>
    <xf numFmtId="0" fontId="9" fillId="0" borderId="0" xfId="0" applyFont="1" applyAlignment="1" applyProtection="1">
      <alignment horizontal="left" vertical="top" wrapText="1"/>
    </xf>
    <xf numFmtId="49" fontId="17" fillId="2" borderId="11" xfId="0" applyNumberFormat="1" applyFont="1" applyFill="1" applyBorder="1" applyAlignment="1" applyProtection="1">
      <alignment horizontal="left" vertical="top" wrapText="1"/>
    </xf>
    <xf numFmtId="49" fontId="17" fillId="2" borderId="12" xfId="0" applyNumberFormat="1" applyFont="1" applyFill="1" applyBorder="1" applyAlignment="1" applyProtection="1">
      <alignment horizontal="left" vertical="top" wrapText="1"/>
    </xf>
    <xf numFmtId="4" fontId="18" fillId="2" borderId="12" xfId="0" applyNumberFormat="1" applyFont="1" applyFill="1" applyBorder="1" applyAlignment="1" applyProtection="1">
      <alignment horizontal="center" vertical="center"/>
    </xf>
    <xf numFmtId="166" fontId="17" fillId="2" borderId="13" xfId="0" applyNumberFormat="1" applyFont="1" applyFill="1" applyBorder="1" applyAlignment="1" applyProtection="1">
      <alignment horizontal="center" vertical="center"/>
    </xf>
    <xf numFmtId="166" fontId="17" fillId="2" borderId="14" xfId="0" applyNumberFormat="1" applyFont="1" applyFill="1" applyBorder="1" applyAlignment="1" applyProtection="1">
      <alignment vertical="center"/>
    </xf>
    <xf numFmtId="49" fontId="17" fillId="0" borderId="0" xfId="0" applyNumberFormat="1" applyFont="1" applyAlignment="1" applyProtection="1">
      <alignment horizontal="left" vertical="top" wrapText="1"/>
    </xf>
    <xf numFmtId="4" fontId="18" fillId="0" borderId="0" xfId="0" applyNumberFormat="1" applyFont="1" applyAlignment="1" applyProtection="1">
      <alignment horizontal="center" vertical="center"/>
    </xf>
    <xf numFmtId="166" fontId="17" fillId="0" borderId="0" xfId="0" applyNumberFormat="1" applyFont="1" applyAlignment="1" applyProtection="1">
      <alignment horizontal="center" vertical="center"/>
    </xf>
    <xf numFmtId="166" fontId="17" fillId="0" borderId="0" xfId="0" applyNumberFormat="1" applyFont="1" applyAlignment="1" applyProtection="1">
      <alignment vertical="center"/>
    </xf>
    <xf numFmtId="1" fontId="8" fillId="2" borderId="16" xfId="0" applyNumberFormat="1" applyFont="1" applyFill="1" applyBorder="1" applyAlignment="1" applyProtection="1">
      <alignment horizontal="left" vertical="top"/>
    </xf>
    <xf numFmtId="4" fontId="8" fillId="2" borderId="15" xfId="0" applyNumberFormat="1" applyFont="1" applyFill="1" applyBorder="1" applyAlignment="1" applyProtection="1">
      <alignment horizontal="left" vertical="top"/>
    </xf>
    <xf numFmtId="49" fontId="24" fillId="2" borderId="15" xfId="0" applyNumberFormat="1" applyFont="1" applyFill="1" applyBorder="1" applyAlignment="1" applyProtection="1">
      <alignment horizontal="left" vertical="top" wrapText="1"/>
    </xf>
    <xf numFmtId="49" fontId="9" fillId="2" borderId="15" xfId="0" applyNumberFormat="1" applyFont="1" applyFill="1" applyBorder="1" applyAlignment="1" applyProtection="1">
      <alignment horizontal="center" vertical="center"/>
    </xf>
    <xf numFmtId="4" fontId="9" fillId="2" borderId="15" xfId="0" applyNumberFormat="1" applyFont="1" applyFill="1" applyBorder="1" applyAlignment="1" applyProtection="1">
      <alignment horizontal="center" vertical="center"/>
    </xf>
    <xf numFmtId="166" fontId="9" fillId="2" borderId="17" xfId="0" applyNumberFormat="1" applyFont="1" applyFill="1" applyBorder="1" applyAlignment="1" applyProtection="1">
      <alignment vertical="center"/>
    </xf>
    <xf numFmtId="1" fontId="9" fillId="0" borderId="5" xfId="0" applyNumberFormat="1" applyFont="1" applyBorder="1" applyAlignment="1" applyProtection="1">
      <alignment horizontal="left" vertical="top"/>
    </xf>
    <xf numFmtId="3" fontId="26" fillId="0" borderId="5" xfId="0" applyNumberFormat="1" applyFont="1" applyBorder="1" applyAlignment="1" applyProtection="1">
      <alignment horizontal="left" vertical="top"/>
    </xf>
    <xf numFmtId="0" fontId="8" fillId="0" borderId="5" xfId="0" applyFont="1" applyBorder="1" applyAlignment="1" applyProtection="1">
      <alignment horizontal="justify" vertical="top" wrapText="1"/>
    </xf>
    <xf numFmtId="49" fontId="9" fillId="0" borderId="5" xfId="0" applyNumberFormat="1" applyFont="1" applyBorder="1" applyAlignment="1" applyProtection="1">
      <alignment horizontal="center" vertical="center"/>
    </xf>
    <xf numFmtId="4" fontId="9" fillId="0" borderId="5" xfId="0" applyNumberFormat="1" applyFont="1" applyBorder="1" applyAlignment="1" applyProtection="1">
      <alignment horizontal="center" vertical="center"/>
    </xf>
    <xf numFmtId="166" fontId="9" fillId="0" borderId="5" xfId="0" applyNumberFormat="1" applyFont="1" applyBorder="1" applyAlignment="1" applyProtection="1">
      <alignment horizontal="right" vertical="center"/>
    </xf>
    <xf numFmtId="0" fontId="26" fillId="0" borderId="0" xfId="0" applyFont="1" applyAlignment="1" applyProtection="1">
      <alignment vertical="center"/>
    </xf>
    <xf numFmtId="4" fontId="26" fillId="0" borderId="0" xfId="0" applyNumberFormat="1" applyFont="1" applyAlignment="1" applyProtection="1">
      <alignment vertical="center"/>
    </xf>
    <xf numFmtId="0" fontId="26" fillId="0" borderId="0" xfId="0" applyFont="1" applyProtection="1"/>
    <xf numFmtId="4" fontId="9" fillId="0" borderId="1" xfId="0" applyNumberFormat="1" applyFont="1" applyBorder="1" applyAlignment="1" applyProtection="1">
      <alignment horizontal="center" vertical="center" wrapText="1"/>
    </xf>
    <xf numFmtId="166" fontId="9" fillId="0" borderId="1" xfId="0" applyNumberFormat="1" applyFont="1" applyBorder="1" applyAlignment="1" applyProtection="1">
      <alignment horizontal="center" vertical="center"/>
    </xf>
    <xf numFmtId="0" fontId="32" fillId="0" borderId="0" xfId="12" applyFont="1" applyAlignment="1" applyProtection="1">
      <alignment vertical="top" wrapText="1" shrinkToFit="1"/>
    </xf>
    <xf numFmtId="0" fontId="8" fillId="0" borderId="10" xfId="0" applyFont="1" applyBorder="1" applyAlignment="1" applyProtection="1">
      <alignment horizontal="left" vertical="top" wrapText="1"/>
    </xf>
    <xf numFmtId="2" fontId="9" fillId="0" borderId="1" xfId="0" applyNumberFormat="1" applyFont="1" applyBorder="1" applyAlignment="1" applyProtection="1">
      <alignment horizontal="center" vertical="center" wrapText="1"/>
    </xf>
    <xf numFmtId="49" fontId="9" fillId="0" borderId="10" xfId="0" applyNumberFormat="1" applyFont="1" applyBorder="1" applyAlignment="1" applyProtection="1">
      <alignment horizontal="center" vertical="center"/>
    </xf>
    <xf numFmtId="4" fontId="9" fillId="0" borderId="10" xfId="0" applyNumberFormat="1" applyFont="1" applyBorder="1" applyAlignment="1" applyProtection="1">
      <alignment horizontal="center" vertical="center" wrapText="1"/>
    </xf>
    <xf numFmtId="0" fontId="9" fillId="0" borderId="1" xfId="0" applyFont="1" applyBorder="1" applyAlignment="1" applyProtection="1">
      <alignment vertical="top"/>
    </xf>
    <xf numFmtId="0" fontId="8" fillId="0" borderId="1" xfId="0" applyFont="1" applyBorder="1" applyAlignment="1" applyProtection="1">
      <alignment horizontal="left" vertical="top" wrapText="1"/>
    </xf>
    <xf numFmtId="49" fontId="17" fillId="2" borderId="6" xfId="0" applyNumberFormat="1" applyFont="1" applyFill="1" applyBorder="1" applyAlignment="1" applyProtection="1">
      <alignment horizontal="left" vertical="top" wrapText="1"/>
    </xf>
    <xf numFmtId="49" fontId="17" fillId="2" borderId="7" xfId="0" applyNumberFormat="1" applyFont="1" applyFill="1" applyBorder="1" applyAlignment="1" applyProtection="1">
      <alignment horizontal="left" vertical="top" wrapText="1"/>
    </xf>
    <xf numFmtId="4" fontId="18" fillId="2" borderId="7" xfId="0" applyNumberFormat="1" applyFont="1" applyFill="1" applyBorder="1" applyAlignment="1" applyProtection="1">
      <alignment horizontal="center" vertical="center"/>
    </xf>
    <xf numFmtId="166" fontId="17" fillId="2" borderId="8" xfId="0" applyNumberFormat="1" applyFont="1" applyFill="1" applyBorder="1" applyAlignment="1" applyProtection="1">
      <alignment horizontal="center" vertical="center"/>
    </xf>
    <xf numFmtId="166" fontId="17" fillId="2" borderId="9" xfId="0" applyNumberFormat="1" applyFont="1" applyFill="1" applyBorder="1" applyAlignment="1" applyProtection="1">
      <alignment vertical="center"/>
    </xf>
    <xf numFmtId="0" fontId="9" fillId="0" borderId="18" xfId="0" applyFont="1" applyBorder="1" applyAlignment="1" applyProtection="1">
      <alignment horizontal="left" vertical="top" wrapText="1"/>
    </xf>
    <xf numFmtId="0" fontId="8" fillId="0" borderId="18" xfId="0" applyFont="1" applyBorder="1" applyAlignment="1" applyProtection="1">
      <alignment horizontal="left" vertical="top" wrapText="1"/>
    </xf>
    <xf numFmtId="49" fontId="9" fillId="0" borderId="18" xfId="0" applyNumberFormat="1" applyFont="1" applyBorder="1" applyAlignment="1" applyProtection="1">
      <alignment horizontal="center" vertical="center"/>
    </xf>
    <xf numFmtId="4" fontId="9" fillId="0" borderId="18" xfId="0" applyNumberFormat="1" applyFont="1" applyBorder="1" applyAlignment="1" applyProtection="1">
      <alignment horizontal="center" vertical="center" wrapText="1"/>
    </xf>
    <xf numFmtId="4" fontId="9" fillId="0" borderId="18" xfId="0" applyNumberFormat="1" applyFont="1" applyBorder="1" applyAlignment="1" applyProtection="1">
      <alignment horizontal="center" vertical="center"/>
    </xf>
    <xf numFmtId="166" fontId="9" fillId="0" borderId="18" xfId="0" applyNumberFormat="1" applyFont="1" applyBorder="1" applyAlignment="1" applyProtection="1">
      <alignment vertical="center"/>
    </xf>
    <xf numFmtId="0" fontId="9" fillId="0" borderId="2" xfId="0" applyFont="1" applyBorder="1" applyAlignment="1" applyProtection="1">
      <alignment horizontal="left" vertical="top" wrapText="1"/>
    </xf>
    <xf numFmtId="0" fontId="8" fillId="0" borderId="2" xfId="0" applyFont="1" applyBorder="1" applyAlignment="1" applyProtection="1">
      <alignment horizontal="left" vertical="top" wrapText="1"/>
    </xf>
    <xf numFmtId="49" fontId="9" fillId="0" borderId="2" xfId="0" applyNumberFormat="1" applyFont="1" applyBorder="1" applyAlignment="1" applyProtection="1">
      <alignment horizontal="center" vertical="center"/>
    </xf>
    <xf numFmtId="4" fontId="9" fillId="0" borderId="2" xfId="0" applyNumberFormat="1" applyFont="1" applyBorder="1" applyAlignment="1" applyProtection="1">
      <alignment horizontal="center" vertical="center" wrapText="1"/>
    </xf>
    <xf numFmtId="4" fontId="9" fillId="0" borderId="2" xfId="0" applyNumberFormat="1" applyFont="1" applyBorder="1" applyAlignment="1" applyProtection="1">
      <alignment horizontal="center" vertical="center"/>
    </xf>
    <xf numFmtId="166" fontId="9" fillId="0" borderId="2" xfId="0" applyNumberFormat="1" applyFont="1" applyBorder="1" applyAlignment="1" applyProtection="1">
      <alignment vertical="center"/>
    </xf>
    <xf numFmtId="3" fontId="9" fillId="0" borderId="5" xfId="0" applyNumberFormat="1" applyFont="1" applyBorder="1" applyAlignment="1" applyProtection="1">
      <alignment horizontal="center" vertical="top"/>
    </xf>
    <xf numFmtId="0" fontId="21" fillId="0" borderId="5" xfId="0" applyFont="1" applyBorder="1" applyAlignment="1" applyProtection="1">
      <alignment horizontal="justify" vertical="top" wrapText="1"/>
    </xf>
    <xf numFmtId="166" fontId="9" fillId="0" borderId="5" xfId="0" applyNumberFormat="1" applyFont="1" applyBorder="1" applyAlignment="1" applyProtection="1">
      <alignment vertical="center"/>
    </xf>
    <xf numFmtId="3" fontId="9" fillId="0" borderId="1" xfId="0" applyNumberFormat="1" applyFont="1" applyBorder="1" applyAlignment="1" applyProtection="1">
      <alignment horizontal="center" vertical="top"/>
    </xf>
    <xf numFmtId="0" fontId="24" fillId="0" borderId="1" xfId="0" applyFont="1" applyBorder="1" applyAlignment="1" applyProtection="1">
      <alignment horizontal="justify" vertical="top" wrapText="1"/>
    </xf>
    <xf numFmtId="0" fontId="8" fillId="0" borderId="1" xfId="0" applyFont="1" applyBorder="1" applyAlignment="1" applyProtection="1">
      <alignment horizontal="justify" vertical="top" wrapText="1"/>
    </xf>
    <xf numFmtId="49" fontId="9" fillId="0" borderId="0" xfId="0" applyNumberFormat="1" applyFont="1" applyAlignment="1" applyProtection="1">
      <alignment horizontal="left" vertical="center" wrapText="1"/>
    </xf>
    <xf numFmtId="0" fontId="9" fillId="0" borderId="0" xfId="0" applyFont="1" applyAlignment="1" applyProtection="1">
      <alignment horizontal="center" vertical="center"/>
    </xf>
    <xf numFmtId="0" fontId="2" fillId="0" borderId="0" xfId="20" applyFont="1" applyAlignment="1" applyProtection="1">
      <alignment horizontal="justify" vertical="top"/>
    </xf>
    <xf numFmtId="0" fontId="21" fillId="0" borderId="0" xfId="0" applyFont="1" applyAlignment="1" applyProtection="1">
      <alignment vertical="top"/>
    </xf>
    <xf numFmtId="4" fontId="9" fillId="0" borderId="5" xfId="0" applyNumberFormat="1" applyFont="1" applyBorder="1" applyAlignment="1" applyProtection="1">
      <alignment horizontal="center" vertical="center"/>
      <protection locked="0"/>
    </xf>
    <xf numFmtId="4" fontId="9" fillId="0" borderId="1" xfId="0" applyNumberFormat="1" applyFont="1" applyBorder="1" applyAlignment="1" applyProtection="1">
      <alignment horizontal="center" vertical="center"/>
      <protection locked="0"/>
    </xf>
    <xf numFmtId="4" fontId="9" fillId="0" borderId="10" xfId="0" applyNumberFormat="1" applyFont="1" applyBorder="1" applyAlignment="1" applyProtection="1">
      <alignment horizontal="center" vertical="center"/>
      <protection locked="0"/>
    </xf>
    <xf numFmtId="4" fontId="5" fillId="0" borderId="1" xfId="0" applyNumberFormat="1" applyFont="1" applyBorder="1" applyAlignment="1" applyProtection="1">
      <alignment horizontal="center" vertical="center"/>
      <protection locked="0"/>
    </xf>
  </cellXfs>
  <cellStyles count="29">
    <cellStyle name="Comma 2" xfId="18" xr:uid="{E4964539-5E1F-437C-BF56-EEDF29E45044}"/>
    <cellStyle name="Comma 2 2" xfId="26" xr:uid="{51C1E2F4-CD69-475B-9BFC-AB00C40EEA49}"/>
    <cellStyle name="Currency 2" xfId="19" xr:uid="{CE3A0DC9-ADE7-4F1E-942D-2EFAE6DDF4AA}"/>
    <cellStyle name="Currency 2 2" xfId="27" xr:uid="{DC24322F-7A22-4B94-B919-841FEC9C8616}"/>
    <cellStyle name="Navadno 2" xfId="1" xr:uid="{00000000-0005-0000-0000-000001000000}"/>
    <cellStyle name="Navadno 3" xfId="2" xr:uid="{00000000-0005-0000-0000-000002000000}"/>
    <cellStyle name="Navadno 3 2" xfId="3" xr:uid="{00000000-0005-0000-0000-000003000000}"/>
    <cellStyle name="Navadno 3 3" xfId="4" xr:uid="{00000000-0005-0000-0000-000004000000}"/>
    <cellStyle name="Navadno 3 4" xfId="22" xr:uid="{6C8F62D5-95F7-40A4-8B83-33CA3231E667}"/>
    <cellStyle name="Navadno 4" xfId="5" xr:uid="{00000000-0005-0000-0000-000005000000}"/>
    <cellStyle name="Navadno 5" xfId="6" xr:uid="{00000000-0005-0000-0000-000006000000}"/>
    <cellStyle name="Navadno 6" xfId="7" xr:uid="{00000000-0005-0000-0000-000007000000}"/>
    <cellStyle name="Navadno 6 2" xfId="23" xr:uid="{83EF5F93-6481-4F23-A17F-5A7626C86AA5}"/>
    <cellStyle name="Normal" xfId="0" builtinId="0"/>
    <cellStyle name="Normal 15" xfId="8" xr:uid="{00000000-0005-0000-0000-000008000000}"/>
    <cellStyle name="Normal 16" xfId="9" xr:uid="{00000000-0005-0000-0000-000009000000}"/>
    <cellStyle name="Normal 17" xfId="10" xr:uid="{00000000-0005-0000-0000-00000A000000}"/>
    <cellStyle name="Normal 18" xfId="11" xr:uid="{00000000-0005-0000-0000-00000B000000}"/>
    <cellStyle name="Normal 2" xfId="12" xr:uid="{00000000-0005-0000-0000-00000C000000}"/>
    <cellStyle name="Normal 2 2" xfId="13" xr:uid="{00000000-0005-0000-0000-00000D000000}"/>
    <cellStyle name="Normal 2 3" xfId="14" xr:uid="{00000000-0005-0000-0000-00000E000000}"/>
    <cellStyle name="Normal 2 3 2" xfId="24" xr:uid="{05D5BBF5-CE1B-4100-B5E0-857145175CEF}"/>
    <cellStyle name="Normal 21" xfId="15" xr:uid="{00000000-0005-0000-0000-00000F000000}"/>
    <cellStyle name="Normal 3" xfId="17" xr:uid="{0F168A58-28DA-41E7-8764-066E1E9DC2CF}"/>
    <cellStyle name="Normal 3 2" xfId="25" xr:uid="{4681B904-9050-452C-83AE-FB132546CDBF}"/>
    <cellStyle name="Normal 4" xfId="20" xr:uid="{932C1D6F-4B64-476F-AB9B-26C04D3C3AE7}"/>
    <cellStyle name="Normal 4 2" xfId="28" xr:uid="{5727D81F-746F-4DBF-A5F9-47E38E10F3DD}"/>
    <cellStyle name="Normal 5" xfId="21" xr:uid="{B7A5443F-FD7F-40E7-A9C6-3497F99BFA1D}"/>
    <cellStyle name="Vejica 2" xfId="16" xr:uid="{00000000-0005-0000-0000-00001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3B9F-32F2-4766-894E-57587701991A}">
  <sheetPr codeName="Sheet5">
    <pageSetUpPr fitToPage="1"/>
  </sheetPr>
  <dimension ref="A1:IU60"/>
  <sheetViews>
    <sheetView tabSelected="1" zoomScaleNormal="100" workbookViewId="0">
      <selection activeCell="J9" sqref="J9"/>
    </sheetView>
  </sheetViews>
  <sheetFormatPr defaultColWidth="9.140625" defaultRowHeight="12.75" x14ac:dyDescent="0.2"/>
  <cols>
    <col min="1" max="1" width="6.140625" style="32" customWidth="1"/>
    <col min="2" max="2" width="7.85546875" style="7" customWidth="1"/>
    <col min="3" max="3" width="52.85546875" style="161" customWidth="1"/>
    <col min="4" max="4" width="8.42578125" style="159" customWidth="1"/>
    <col min="5" max="5" width="10.5703125" style="159" customWidth="1"/>
    <col min="6" max="6" width="10.42578125" style="5" bestFit="1" customWidth="1"/>
    <col min="7" max="7" width="15.140625" style="85" bestFit="1" customWidth="1"/>
    <col min="8" max="8" width="3.140625" style="7" customWidth="1"/>
    <col min="9" max="9" width="4.140625" style="7" customWidth="1"/>
    <col min="10" max="10" width="10" style="7" customWidth="1"/>
    <col min="11" max="11" width="10.140625" style="7" customWidth="1"/>
    <col min="12" max="12" width="9.85546875" style="7" customWidth="1"/>
    <col min="13" max="13" width="10" style="7" customWidth="1"/>
    <col min="14" max="14" width="12.140625" style="7" customWidth="1"/>
    <col min="15" max="19" width="9.7109375" style="7" customWidth="1"/>
    <col min="20" max="20" width="8.85546875" style="7" customWidth="1"/>
    <col min="21" max="21" width="8.7109375" style="7" customWidth="1"/>
    <col min="22" max="22" width="8.28515625" style="7" customWidth="1"/>
    <col min="23" max="23" width="8.5703125" style="7" customWidth="1"/>
    <col min="24" max="24" width="8.140625" style="7" customWidth="1"/>
    <col min="25" max="25" width="8.42578125" style="7" customWidth="1"/>
    <col min="26" max="26" width="8.5703125" style="7" customWidth="1"/>
    <col min="27" max="27" width="8.85546875" style="7" customWidth="1"/>
    <col min="28" max="31" width="8.140625" style="7" customWidth="1"/>
    <col min="32" max="33" width="7.85546875" style="7" customWidth="1"/>
    <col min="34" max="16384" width="9.140625" style="7"/>
  </cols>
  <sheetData>
    <row r="1" spans="1:255" x14ac:dyDescent="0.2">
      <c r="A1" s="1"/>
      <c r="B1" s="2"/>
      <c r="C1" s="3"/>
      <c r="D1" s="4"/>
      <c r="E1" s="5"/>
      <c r="G1" s="6"/>
    </row>
    <row r="2" spans="1:255" ht="20.25" x14ac:dyDescent="0.2">
      <c r="A2" s="8" t="s">
        <v>57</v>
      </c>
      <c r="B2" s="8"/>
      <c r="C2" s="8"/>
      <c r="D2" s="8"/>
      <c r="E2" s="8"/>
      <c r="F2" s="8"/>
      <c r="G2" s="8"/>
    </row>
    <row r="3" spans="1:255" ht="40.5" customHeight="1" x14ac:dyDescent="0.2">
      <c r="A3" s="9" t="s">
        <v>58</v>
      </c>
      <c r="B3" s="9"/>
      <c r="C3" s="9"/>
      <c r="D3" s="9"/>
      <c r="E3" s="9"/>
      <c r="F3" s="9"/>
      <c r="G3" s="9"/>
      <c r="H3" s="10"/>
      <c r="I3" s="10"/>
    </row>
    <row r="4" spans="1:255" ht="29.1" customHeight="1" x14ac:dyDescent="0.2">
      <c r="A4" s="11"/>
      <c r="B4" s="12"/>
      <c r="C4" s="13"/>
      <c r="D4" s="14"/>
      <c r="E4" s="14"/>
      <c r="F4" s="14"/>
      <c r="G4" s="15"/>
    </row>
    <row r="5" spans="1:255" ht="18" x14ac:dyDescent="0.2">
      <c r="A5" s="16"/>
      <c r="B5" s="17"/>
      <c r="C5" s="18" t="s">
        <v>15</v>
      </c>
      <c r="D5" s="18"/>
      <c r="E5" s="18"/>
      <c r="F5" s="18"/>
      <c r="G5" s="19"/>
    </row>
    <row r="6" spans="1:255" x14ac:dyDescent="0.2">
      <c r="A6" s="20"/>
      <c r="B6" s="21"/>
      <c r="C6" s="22"/>
      <c r="D6" s="23"/>
      <c r="E6" s="24"/>
      <c r="F6" s="24"/>
      <c r="G6" s="6"/>
    </row>
    <row r="7" spans="1:255" x14ac:dyDescent="0.2">
      <c r="A7" s="20" t="s">
        <v>10</v>
      </c>
      <c r="B7" s="21"/>
      <c r="C7" s="22" t="s">
        <v>23</v>
      </c>
      <c r="D7" s="24"/>
      <c r="E7" s="25"/>
      <c r="F7" s="24"/>
      <c r="G7" s="26">
        <f>+G34</f>
        <v>0</v>
      </c>
    </row>
    <row r="8" spans="1:255" x14ac:dyDescent="0.2">
      <c r="A8" s="20" t="s">
        <v>11</v>
      </c>
      <c r="B8" s="21"/>
      <c r="C8" s="22" t="s">
        <v>14</v>
      </c>
      <c r="D8" s="24"/>
      <c r="E8" s="25"/>
      <c r="F8" s="24"/>
      <c r="G8" s="26">
        <f>+G46</f>
        <v>0</v>
      </c>
    </row>
    <row r="9" spans="1:255" x14ac:dyDescent="0.2">
      <c r="A9" s="20" t="s">
        <v>12</v>
      </c>
      <c r="B9" s="21"/>
      <c r="C9" s="22" t="s">
        <v>16</v>
      </c>
      <c r="D9" s="24"/>
      <c r="E9" s="25"/>
      <c r="F9" s="24"/>
      <c r="G9" s="26">
        <f>G56</f>
        <v>0</v>
      </c>
    </row>
    <row r="10" spans="1:255" x14ac:dyDescent="0.2">
      <c r="A10" s="27" t="s">
        <v>24</v>
      </c>
      <c r="B10" s="28"/>
      <c r="C10" s="27" t="s">
        <v>25</v>
      </c>
      <c r="D10" s="28"/>
      <c r="E10" s="29"/>
      <c r="F10" s="29"/>
      <c r="G10" s="30">
        <f>0.1*SUM(G7:G9)</f>
        <v>0</v>
      </c>
    </row>
    <row r="11" spans="1:255" x14ac:dyDescent="0.2">
      <c r="A11" s="20"/>
      <c r="B11" s="21"/>
      <c r="C11" s="22" t="s">
        <v>9</v>
      </c>
      <c r="D11" s="23"/>
      <c r="E11" s="24"/>
      <c r="F11" s="24"/>
      <c r="G11" s="31">
        <f>SUM(G7:G10)</f>
        <v>0</v>
      </c>
    </row>
    <row r="12" spans="1:255" ht="15" x14ac:dyDescent="0.2">
      <c r="B12" s="33"/>
      <c r="C12" s="34"/>
      <c r="D12" s="35"/>
      <c r="E12" s="36"/>
      <c r="F12" s="37"/>
      <c r="G12" s="38"/>
    </row>
    <row r="13" spans="1:255" ht="15" x14ac:dyDescent="0.2">
      <c r="A13" s="39"/>
      <c r="B13" s="40"/>
      <c r="C13" s="41"/>
      <c r="D13" s="35"/>
      <c r="E13" s="36"/>
      <c r="F13" s="37"/>
      <c r="G13" s="38"/>
    </row>
    <row r="14" spans="1:255" x14ac:dyDescent="0.2">
      <c r="A14" s="42" t="s">
        <v>3</v>
      </c>
      <c r="B14" s="43" t="s">
        <v>4</v>
      </c>
      <c r="C14" s="44" t="s">
        <v>5</v>
      </c>
      <c r="D14" s="45" t="s">
        <v>2</v>
      </c>
      <c r="E14" s="46" t="s">
        <v>6</v>
      </c>
      <c r="F14" s="46" t="s">
        <v>7</v>
      </c>
      <c r="G14" s="47" t="s">
        <v>8</v>
      </c>
      <c r="H14" s="48"/>
      <c r="I14" s="49"/>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row>
    <row r="15" spans="1:255" x14ac:dyDescent="0.2">
      <c r="A15" s="50" t="s">
        <v>10</v>
      </c>
      <c r="B15" s="51"/>
      <c r="C15" s="52" t="s">
        <v>22</v>
      </c>
      <c r="D15" s="53"/>
      <c r="E15" s="54"/>
      <c r="F15" s="54"/>
      <c r="G15" s="55"/>
    </row>
    <row r="16" spans="1:255" s="62" customFormat="1" ht="21" customHeight="1" x14ac:dyDescent="0.2">
      <c r="A16" s="56">
        <v>1</v>
      </c>
      <c r="B16" s="57"/>
      <c r="C16" s="58" t="s">
        <v>21</v>
      </c>
      <c r="D16" s="59" t="s">
        <v>0</v>
      </c>
      <c r="E16" s="59">
        <v>1</v>
      </c>
      <c r="F16" s="163"/>
      <c r="G16" s="60">
        <f t="shared" ref="G16:G22" si="0">ROUND(E16*F16,2)</f>
        <v>0</v>
      </c>
      <c r="H16" s="61"/>
    </row>
    <row r="17" spans="1:255" s="62" customFormat="1" ht="33.6" customHeight="1" x14ac:dyDescent="0.2">
      <c r="A17" s="56">
        <v>2</v>
      </c>
      <c r="B17" s="57"/>
      <c r="C17" s="63" t="s">
        <v>28</v>
      </c>
      <c r="D17" s="59" t="s">
        <v>27</v>
      </c>
      <c r="E17" s="59">
        <v>1</v>
      </c>
      <c r="F17" s="163"/>
      <c r="G17" s="60">
        <f t="shared" si="0"/>
        <v>0</v>
      </c>
      <c r="H17" s="61"/>
    </row>
    <row r="18" spans="1:255" s="62" customFormat="1" ht="21.6" customHeight="1" x14ac:dyDescent="0.2">
      <c r="A18" s="56">
        <v>3</v>
      </c>
      <c r="B18" s="64"/>
      <c r="C18" s="58" t="s">
        <v>55</v>
      </c>
      <c r="D18" s="59" t="s">
        <v>0</v>
      </c>
      <c r="E18" s="59">
        <v>120</v>
      </c>
      <c r="F18" s="163"/>
      <c r="G18" s="65">
        <f t="shared" si="0"/>
        <v>0</v>
      </c>
      <c r="H18" s="61"/>
    </row>
    <row r="19" spans="1:255" s="62" customFormat="1" ht="33" customHeight="1" x14ac:dyDescent="0.2">
      <c r="A19" s="56">
        <v>4</v>
      </c>
      <c r="B19" s="64"/>
      <c r="C19" s="66" t="s">
        <v>56</v>
      </c>
      <c r="D19" s="67" t="s">
        <v>17</v>
      </c>
      <c r="E19" s="59">
        <v>2500</v>
      </c>
      <c r="F19" s="163"/>
      <c r="G19" s="60">
        <f t="shared" si="0"/>
        <v>0</v>
      </c>
      <c r="H19" s="61"/>
      <c r="J19" s="68"/>
    </row>
    <row r="20" spans="1:255" s="62" customFormat="1" ht="43.5" customHeight="1" x14ac:dyDescent="0.2">
      <c r="A20" s="56">
        <v>5</v>
      </c>
      <c r="B20" s="64"/>
      <c r="C20" s="66" t="s">
        <v>53</v>
      </c>
      <c r="D20" s="69" t="s">
        <v>27</v>
      </c>
      <c r="E20" s="59">
        <v>1</v>
      </c>
      <c r="F20" s="163"/>
      <c r="G20" s="60">
        <f t="shared" si="0"/>
        <v>0</v>
      </c>
      <c r="H20" s="61"/>
    </row>
    <row r="21" spans="1:255" s="76" customFormat="1" ht="119.25" customHeight="1" x14ac:dyDescent="0.2">
      <c r="A21" s="70">
        <v>6</v>
      </c>
      <c r="B21" s="71"/>
      <c r="C21" s="72" t="s">
        <v>60</v>
      </c>
      <c r="D21" s="73" t="s">
        <v>54</v>
      </c>
      <c r="E21" s="74">
        <v>4</v>
      </c>
      <c r="F21" s="165"/>
      <c r="G21" s="75">
        <f t="shared" si="0"/>
        <v>0</v>
      </c>
    </row>
    <row r="22" spans="1:255" s="62" customFormat="1" ht="82.5" customHeight="1" x14ac:dyDescent="0.2">
      <c r="A22" s="56">
        <v>7</v>
      </c>
      <c r="B22" s="64"/>
      <c r="C22" s="77" t="s">
        <v>52</v>
      </c>
      <c r="D22" s="69" t="s">
        <v>17</v>
      </c>
      <c r="E22" s="59">
        <v>1470</v>
      </c>
      <c r="F22" s="163"/>
      <c r="G22" s="60">
        <f t="shared" si="0"/>
        <v>0</v>
      </c>
      <c r="H22" s="61"/>
      <c r="L22" s="78"/>
      <c r="M22" s="79"/>
      <c r="N22" s="80"/>
      <c r="O22" s="81"/>
      <c r="P22" s="82"/>
      <c r="Q22" s="83"/>
      <c r="R22" s="7"/>
    </row>
    <row r="23" spans="1:255" s="61" customFormat="1" ht="57.75" customHeight="1" x14ac:dyDescent="0.2">
      <c r="A23" s="56">
        <v>8</v>
      </c>
      <c r="B23" s="56"/>
      <c r="C23" s="84" t="s">
        <v>40</v>
      </c>
      <c r="D23" s="69" t="s">
        <v>29</v>
      </c>
      <c r="E23" s="59">
        <v>4.5</v>
      </c>
      <c r="F23" s="163"/>
      <c r="G23" s="60">
        <f>+F23*E23</f>
        <v>0</v>
      </c>
      <c r="H23" s="85"/>
      <c r="I23" s="86"/>
      <c r="J23" s="85"/>
      <c r="K23" s="85"/>
      <c r="L23" s="87"/>
      <c r="M23" s="88"/>
      <c r="N23" s="89"/>
      <c r="O23" s="81"/>
      <c r="P23" s="82"/>
      <c r="Q23" s="90"/>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row>
    <row r="24" spans="1:255" ht="45.75" customHeight="1" x14ac:dyDescent="0.2">
      <c r="A24" s="56">
        <v>9</v>
      </c>
      <c r="B24" s="56"/>
      <c r="C24" s="91" t="s">
        <v>48</v>
      </c>
      <c r="D24" s="67" t="s">
        <v>13</v>
      </c>
      <c r="E24" s="59">
        <v>1</v>
      </c>
      <c r="F24" s="163"/>
      <c r="G24" s="65">
        <f t="shared" ref="G24:G26" si="1">ROUND(E24*F24,2)</f>
        <v>0</v>
      </c>
      <c r="J24" s="92"/>
      <c r="L24" s="87"/>
      <c r="M24" s="88"/>
      <c r="N24" s="89"/>
      <c r="O24" s="81"/>
      <c r="P24" s="82"/>
      <c r="Q24" s="93"/>
    </row>
    <row r="25" spans="1:255" s="61" customFormat="1" ht="42.75" customHeight="1" x14ac:dyDescent="0.2">
      <c r="A25" s="56">
        <v>10</v>
      </c>
      <c r="B25" s="56"/>
      <c r="C25" s="91" t="s">
        <v>33</v>
      </c>
      <c r="D25" s="67" t="s">
        <v>0</v>
      </c>
      <c r="E25" s="59">
        <v>90</v>
      </c>
      <c r="F25" s="163"/>
      <c r="G25" s="65">
        <f t="shared" si="1"/>
        <v>0</v>
      </c>
      <c r="H25" s="85"/>
      <c r="I25" s="94"/>
      <c r="J25" s="85"/>
      <c r="K25" s="85"/>
      <c r="L25" s="95"/>
      <c r="M25" s="96"/>
      <c r="O25" s="82"/>
      <c r="P25" s="82"/>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row>
    <row r="26" spans="1:255" s="62" customFormat="1" ht="56.25" customHeight="1" x14ac:dyDescent="0.2">
      <c r="A26" s="56">
        <v>11</v>
      </c>
      <c r="B26" s="56"/>
      <c r="C26" s="66" t="s">
        <v>34</v>
      </c>
      <c r="D26" s="69" t="s">
        <v>17</v>
      </c>
      <c r="E26" s="59">
        <v>160</v>
      </c>
      <c r="F26" s="163"/>
      <c r="G26" s="65">
        <f t="shared" si="1"/>
        <v>0</v>
      </c>
      <c r="H26" s="85"/>
      <c r="I26" s="94"/>
      <c r="L26" s="78"/>
      <c r="M26" s="97"/>
      <c r="N26" s="98"/>
      <c r="O26" s="82"/>
      <c r="P26" s="82"/>
    </row>
    <row r="27" spans="1:255" s="61" customFormat="1" ht="54.75" customHeight="1" x14ac:dyDescent="0.2">
      <c r="A27" s="56">
        <v>12</v>
      </c>
      <c r="B27" s="56"/>
      <c r="C27" s="66" t="s">
        <v>30</v>
      </c>
      <c r="D27" s="69" t="s">
        <v>0</v>
      </c>
      <c r="E27" s="59">
        <v>30</v>
      </c>
      <c r="F27" s="163"/>
      <c r="G27" s="65">
        <f t="shared" ref="G27:G33" si="2">+F27*E27</f>
        <v>0</v>
      </c>
      <c r="H27" s="85"/>
      <c r="I27" s="86"/>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row>
    <row r="28" spans="1:255" s="61" customFormat="1" ht="56.45" customHeight="1" x14ac:dyDescent="0.2">
      <c r="A28" s="56">
        <v>13</v>
      </c>
      <c r="B28" s="56"/>
      <c r="C28" s="66" t="s">
        <v>37</v>
      </c>
      <c r="D28" s="69" t="s">
        <v>35</v>
      </c>
      <c r="E28" s="59">
        <v>280</v>
      </c>
      <c r="F28" s="163"/>
      <c r="G28" s="65">
        <f>+F28*E28</f>
        <v>0</v>
      </c>
      <c r="H28" s="85"/>
      <c r="I28" s="86"/>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row>
    <row r="29" spans="1:255" s="61" customFormat="1" ht="58.5" customHeight="1" x14ac:dyDescent="0.2">
      <c r="A29" s="56">
        <v>14</v>
      </c>
      <c r="B29" s="56"/>
      <c r="C29" s="99" t="s">
        <v>39</v>
      </c>
      <c r="D29" s="69" t="s">
        <v>0</v>
      </c>
      <c r="E29" s="59">
        <v>56</v>
      </c>
      <c r="F29" s="163"/>
      <c r="G29" s="65">
        <f t="shared" si="2"/>
        <v>0</v>
      </c>
      <c r="H29" s="85"/>
      <c r="I29" s="86"/>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row>
    <row r="30" spans="1:255" s="61" customFormat="1" ht="46.5" customHeight="1" x14ac:dyDescent="0.2">
      <c r="A30" s="56">
        <v>15</v>
      </c>
      <c r="B30" s="56"/>
      <c r="C30" s="99" t="s">
        <v>46</v>
      </c>
      <c r="D30" s="69" t="s">
        <v>17</v>
      </c>
      <c r="E30" s="59">
        <v>600</v>
      </c>
      <c r="F30" s="163"/>
      <c r="G30" s="65">
        <f t="shared" si="2"/>
        <v>0</v>
      </c>
      <c r="H30" s="85"/>
      <c r="I30" s="86"/>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row>
    <row r="31" spans="1:255" s="61" customFormat="1" ht="70.5" customHeight="1" x14ac:dyDescent="0.2">
      <c r="A31" s="56">
        <v>16</v>
      </c>
      <c r="B31" s="56"/>
      <c r="C31" s="99" t="s">
        <v>44</v>
      </c>
      <c r="D31" s="69" t="s">
        <v>0</v>
      </c>
      <c r="E31" s="59">
        <v>50</v>
      </c>
      <c r="F31" s="163"/>
      <c r="G31" s="65">
        <f t="shared" si="2"/>
        <v>0</v>
      </c>
      <c r="H31" s="85"/>
      <c r="I31" s="86"/>
      <c r="J31" s="85"/>
      <c r="K31" s="85"/>
      <c r="L31" s="85"/>
      <c r="M31" s="100"/>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row>
    <row r="32" spans="1:255" s="61" customFormat="1" ht="81.75" customHeight="1" x14ac:dyDescent="0.2">
      <c r="A32" s="56">
        <v>17</v>
      </c>
      <c r="B32" s="56"/>
      <c r="C32" s="99" t="s">
        <v>43</v>
      </c>
      <c r="D32" s="69" t="s">
        <v>0</v>
      </c>
      <c r="E32" s="59">
        <v>5</v>
      </c>
      <c r="F32" s="163"/>
      <c r="G32" s="65">
        <f t="shared" si="2"/>
        <v>0</v>
      </c>
      <c r="H32" s="85"/>
      <c r="I32" s="86"/>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row>
    <row r="33" spans="1:255" s="61" customFormat="1" ht="81.75" customHeight="1" x14ac:dyDescent="0.2">
      <c r="A33" s="56">
        <v>18</v>
      </c>
      <c r="B33" s="56"/>
      <c r="C33" s="99" t="s">
        <v>59</v>
      </c>
      <c r="D33" s="69" t="s">
        <v>13</v>
      </c>
      <c r="E33" s="59">
        <v>10</v>
      </c>
      <c r="F33" s="163"/>
      <c r="G33" s="65">
        <f t="shared" si="2"/>
        <v>0</v>
      </c>
      <c r="H33" s="85"/>
      <c r="I33" s="101"/>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row>
    <row r="34" spans="1:255" ht="14.1" customHeight="1" thickBot="1" x14ac:dyDescent="0.25">
      <c r="A34" s="102"/>
      <c r="B34" s="103"/>
      <c r="C34" s="103"/>
      <c r="D34" s="104"/>
      <c r="E34" s="104"/>
      <c r="F34" s="105"/>
      <c r="G34" s="106">
        <f>SUM(G16:G33)</f>
        <v>0</v>
      </c>
    </row>
    <row r="35" spans="1:255" ht="14.1" customHeight="1" x14ac:dyDescent="0.2">
      <c r="A35" s="107"/>
      <c r="B35" s="107"/>
      <c r="C35" s="107"/>
      <c r="D35" s="108"/>
      <c r="E35" s="108"/>
      <c r="F35" s="109"/>
      <c r="G35" s="110"/>
    </row>
    <row r="36" spans="1:255" ht="15" x14ac:dyDescent="0.2">
      <c r="A36" s="107"/>
      <c r="B36" s="107"/>
      <c r="C36" s="107"/>
      <c r="D36" s="108"/>
      <c r="E36" s="108"/>
      <c r="F36" s="109"/>
      <c r="G36" s="110"/>
    </row>
    <row r="37" spans="1:255" ht="15" customHeight="1" x14ac:dyDescent="0.2">
      <c r="A37" s="111" t="s">
        <v>11</v>
      </c>
      <c r="B37" s="112"/>
      <c r="C37" s="113" t="s">
        <v>14</v>
      </c>
      <c r="D37" s="114"/>
      <c r="E37" s="115"/>
      <c r="F37" s="115"/>
      <c r="G37" s="116"/>
    </row>
    <row r="38" spans="1:255" s="125" customFormat="1" ht="110.25" customHeight="1" x14ac:dyDescent="0.2">
      <c r="A38" s="117">
        <v>1</v>
      </c>
      <c r="B38" s="118"/>
      <c r="C38" s="119" t="s">
        <v>50</v>
      </c>
      <c r="D38" s="120" t="s">
        <v>0</v>
      </c>
      <c r="E38" s="121">
        <v>3520</v>
      </c>
      <c r="F38" s="162"/>
      <c r="G38" s="122">
        <f>E38*F38</f>
        <v>0</v>
      </c>
      <c r="H38" s="123"/>
      <c r="I38" s="123"/>
      <c r="J38" s="124"/>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GC38" s="123"/>
      <c r="GD38" s="123"/>
      <c r="GE38" s="123"/>
      <c r="GF38" s="123"/>
      <c r="GG38" s="123"/>
      <c r="GH38" s="123"/>
      <c r="GI38" s="123"/>
      <c r="GJ38" s="123"/>
      <c r="GK38" s="123"/>
      <c r="GL38" s="123"/>
      <c r="GM38" s="123"/>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c r="IR38" s="123"/>
      <c r="IS38" s="123"/>
      <c r="IT38" s="123"/>
      <c r="IU38" s="123"/>
    </row>
    <row r="39" spans="1:255" s="62" customFormat="1" ht="121.5" customHeight="1" x14ac:dyDescent="0.2">
      <c r="A39" s="57">
        <v>2</v>
      </c>
      <c r="B39" s="57"/>
      <c r="C39" s="57" t="s">
        <v>51</v>
      </c>
      <c r="D39" s="67" t="s">
        <v>17</v>
      </c>
      <c r="E39" s="126">
        <v>1760</v>
      </c>
      <c r="F39" s="163"/>
      <c r="G39" s="127">
        <f t="shared" ref="G39:G43" si="3">ROUND(E39*F39,2)</f>
        <v>0</v>
      </c>
      <c r="H39" s="7"/>
      <c r="J39" s="128"/>
      <c r="L39" s="68"/>
    </row>
    <row r="40" spans="1:255" ht="69.75" customHeight="1" x14ac:dyDescent="0.2">
      <c r="A40" s="57">
        <v>3</v>
      </c>
      <c r="B40" s="57"/>
      <c r="C40" s="129" t="s">
        <v>45</v>
      </c>
      <c r="D40" s="67" t="s">
        <v>17</v>
      </c>
      <c r="E40" s="130">
        <v>90</v>
      </c>
      <c r="F40" s="163"/>
      <c r="G40" s="127">
        <f>ROUND(E40*F40,2)</f>
        <v>0</v>
      </c>
      <c r="H40" s="62"/>
      <c r="I40" s="76"/>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c r="CW40" s="62"/>
      <c r="CX40" s="62"/>
      <c r="CY40" s="62"/>
      <c r="CZ40" s="62"/>
      <c r="DA40" s="62"/>
      <c r="DB40" s="62"/>
      <c r="DC40" s="62"/>
      <c r="DD40" s="62"/>
      <c r="DE40" s="62"/>
      <c r="DF40" s="62"/>
      <c r="DG40" s="62"/>
      <c r="DH40" s="62"/>
      <c r="DI40" s="62"/>
      <c r="DJ40" s="62"/>
      <c r="DK40" s="62"/>
      <c r="DL40" s="62"/>
      <c r="DM40" s="62"/>
      <c r="DN40" s="62"/>
      <c r="DO40" s="62"/>
      <c r="DP40" s="62"/>
      <c r="DQ40" s="62"/>
      <c r="DR40" s="62"/>
      <c r="DS40" s="62"/>
      <c r="DT40" s="62"/>
      <c r="DU40" s="62"/>
      <c r="DV40" s="62"/>
      <c r="DW40" s="62"/>
      <c r="DX40" s="62"/>
      <c r="DY40" s="62"/>
      <c r="DZ40" s="62"/>
      <c r="EA40" s="62"/>
      <c r="EB40" s="62"/>
      <c r="EC40" s="62"/>
      <c r="ED40" s="62"/>
      <c r="EE40" s="62"/>
      <c r="EF40" s="62"/>
      <c r="EG40" s="62"/>
      <c r="EH40" s="62"/>
      <c r="EI40" s="62"/>
      <c r="EJ40" s="62"/>
      <c r="EK40" s="62"/>
      <c r="EL40" s="62"/>
      <c r="EM40" s="62"/>
      <c r="EN40" s="62"/>
      <c r="EO40" s="62"/>
      <c r="EP40" s="62"/>
      <c r="EQ40" s="62"/>
      <c r="ER40" s="62"/>
      <c r="ES40" s="62"/>
      <c r="ET40" s="62"/>
      <c r="EU40" s="62"/>
      <c r="EV40" s="62"/>
      <c r="EW40" s="62"/>
      <c r="EX40" s="62"/>
      <c r="EY40" s="62"/>
      <c r="EZ40" s="62"/>
      <c r="FA40" s="62"/>
      <c r="FB40" s="62"/>
      <c r="FC40" s="62"/>
      <c r="FD40" s="62"/>
      <c r="FE40" s="62"/>
      <c r="FF40" s="62"/>
      <c r="FG40" s="62"/>
      <c r="FH40" s="62"/>
      <c r="FI40" s="62"/>
      <c r="FJ40" s="62"/>
      <c r="FK40" s="62"/>
      <c r="FL40" s="62"/>
      <c r="FM40" s="62"/>
      <c r="FN40" s="62"/>
      <c r="FO40" s="62"/>
      <c r="FP40" s="62"/>
      <c r="FQ40" s="62"/>
      <c r="FR40" s="62"/>
      <c r="FS40" s="62"/>
      <c r="FT40" s="62"/>
      <c r="FU40" s="62"/>
      <c r="FV40" s="62"/>
      <c r="FW40" s="62"/>
      <c r="FX40" s="62"/>
      <c r="FY40" s="62"/>
      <c r="FZ40" s="62"/>
      <c r="GA40" s="62"/>
      <c r="GB40" s="62"/>
      <c r="GC40" s="62"/>
      <c r="GD40" s="62"/>
      <c r="GE40" s="62"/>
      <c r="GF40" s="62"/>
      <c r="GG40" s="62"/>
      <c r="GH40" s="62"/>
      <c r="GI40" s="62"/>
      <c r="GJ40" s="62"/>
      <c r="GK40" s="62"/>
      <c r="GL40" s="62"/>
      <c r="GM40" s="62"/>
      <c r="GN40" s="62"/>
      <c r="GO40" s="62"/>
      <c r="GP40" s="62"/>
      <c r="GQ40" s="62"/>
      <c r="GR40" s="62"/>
      <c r="GS40" s="62"/>
      <c r="GT40" s="62"/>
      <c r="GU40" s="62"/>
      <c r="GV40" s="62"/>
      <c r="GW40" s="62"/>
      <c r="GX40" s="62"/>
      <c r="GY40" s="62"/>
      <c r="GZ40" s="62"/>
      <c r="HA40" s="62"/>
      <c r="HB40" s="62"/>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row>
    <row r="41" spans="1:255" s="62" customFormat="1" ht="68.25" customHeight="1" x14ac:dyDescent="0.2">
      <c r="A41" s="57">
        <v>4</v>
      </c>
      <c r="B41" s="64"/>
      <c r="C41" s="71" t="s">
        <v>38</v>
      </c>
      <c r="D41" s="131" t="s">
        <v>17</v>
      </c>
      <c r="E41" s="132">
        <v>1470</v>
      </c>
      <c r="F41" s="164"/>
      <c r="G41" s="127">
        <f t="shared" si="3"/>
        <v>0</v>
      </c>
      <c r="H41" s="61"/>
    </row>
    <row r="42" spans="1:255" s="62" customFormat="1" ht="57" customHeight="1" x14ac:dyDescent="0.2">
      <c r="A42" s="57">
        <v>5</v>
      </c>
      <c r="B42" s="133"/>
      <c r="C42" s="129" t="s">
        <v>36</v>
      </c>
      <c r="D42" s="131" t="s">
        <v>0</v>
      </c>
      <c r="E42" s="132">
        <v>84</v>
      </c>
      <c r="F42" s="164"/>
      <c r="G42" s="127">
        <f t="shared" si="3"/>
        <v>0</v>
      </c>
      <c r="H42" s="61"/>
      <c r="N42" s="68"/>
    </row>
    <row r="43" spans="1:255" s="62" customFormat="1" ht="59.25" customHeight="1" x14ac:dyDescent="0.2">
      <c r="A43" s="57">
        <v>6</v>
      </c>
      <c r="B43" s="133"/>
      <c r="C43" s="134" t="s">
        <v>41</v>
      </c>
      <c r="D43" s="67" t="s">
        <v>0</v>
      </c>
      <c r="E43" s="126">
        <v>90</v>
      </c>
      <c r="F43" s="163"/>
      <c r="G43" s="127">
        <f t="shared" si="3"/>
        <v>0</v>
      </c>
      <c r="H43" s="61"/>
    </row>
    <row r="44" spans="1:255" s="62" customFormat="1" ht="57" customHeight="1" x14ac:dyDescent="0.2">
      <c r="A44" s="57">
        <v>7</v>
      </c>
      <c r="B44" s="133"/>
      <c r="C44" s="129" t="s">
        <v>42</v>
      </c>
      <c r="D44" s="131" t="s">
        <v>13</v>
      </c>
      <c r="E44" s="132">
        <v>500</v>
      </c>
      <c r="F44" s="164"/>
      <c r="G44" s="127">
        <f t="shared" ref="G44" si="4">ROUND(E44*F44,2)</f>
        <v>0</v>
      </c>
      <c r="H44" s="61"/>
    </row>
    <row r="45" spans="1:255" s="62" customFormat="1" ht="135" customHeight="1" thickBot="1" x14ac:dyDescent="0.25">
      <c r="A45" s="57">
        <v>8</v>
      </c>
      <c r="B45" s="7"/>
      <c r="C45" s="129" t="s">
        <v>47</v>
      </c>
      <c r="D45" s="131" t="s">
        <v>0</v>
      </c>
      <c r="E45" s="132">
        <v>77</v>
      </c>
      <c r="F45" s="164"/>
      <c r="G45" s="127">
        <f t="shared" ref="G45" si="5">ROUND(E45*F45,2)</f>
        <v>0</v>
      </c>
      <c r="H45" s="61"/>
    </row>
    <row r="46" spans="1:255" s="62" customFormat="1" ht="15" x14ac:dyDescent="0.2">
      <c r="A46" s="135"/>
      <c r="B46" s="136"/>
      <c r="C46" s="136"/>
      <c r="D46" s="137"/>
      <c r="E46" s="137"/>
      <c r="F46" s="138"/>
      <c r="G46" s="139">
        <f>ROUND(SUM(G38:G45),2)</f>
        <v>0</v>
      </c>
      <c r="H46" s="61"/>
    </row>
    <row r="47" spans="1:255" s="62" customFormat="1" x14ac:dyDescent="0.2">
      <c r="A47" s="140"/>
      <c r="B47" s="140"/>
      <c r="C47" s="141"/>
      <c r="D47" s="142"/>
      <c r="E47" s="143"/>
      <c r="F47" s="144"/>
      <c r="G47" s="145"/>
      <c r="H47" s="61"/>
    </row>
    <row r="48" spans="1:255" x14ac:dyDescent="0.2">
      <c r="A48" s="146"/>
      <c r="B48" s="146"/>
      <c r="C48" s="147"/>
      <c r="D48" s="148"/>
      <c r="E48" s="149"/>
      <c r="F48" s="150"/>
      <c r="G48" s="151"/>
    </row>
    <row r="49" spans="1:10" x14ac:dyDescent="0.2">
      <c r="A49" s="50" t="s">
        <v>12</v>
      </c>
      <c r="B49" s="51"/>
      <c r="C49" s="52" t="s">
        <v>18</v>
      </c>
      <c r="D49" s="53"/>
      <c r="E49" s="54"/>
      <c r="F49" s="54"/>
      <c r="G49" s="55"/>
      <c r="J49" s="92"/>
    </row>
    <row r="50" spans="1:10" ht="34.35" customHeight="1" x14ac:dyDescent="0.2">
      <c r="A50" s="56">
        <v>1</v>
      </c>
      <c r="B50" s="152"/>
      <c r="C50" s="153" t="s">
        <v>20</v>
      </c>
      <c r="D50" s="120" t="s">
        <v>1</v>
      </c>
      <c r="E50" s="121">
        <v>40</v>
      </c>
      <c r="F50" s="162"/>
      <c r="G50" s="154">
        <f t="shared" ref="G50:G55" si="6">ROUND(E50*F50,2)</f>
        <v>0</v>
      </c>
      <c r="J50" s="92"/>
    </row>
    <row r="51" spans="1:10" ht="23.1" customHeight="1" x14ac:dyDescent="0.2">
      <c r="A51" s="56">
        <v>2</v>
      </c>
      <c r="B51" s="155"/>
      <c r="C51" s="156" t="s">
        <v>19</v>
      </c>
      <c r="D51" s="67" t="s">
        <v>13</v>
      </c>
      <c r="E51" s="59">
        <v>1</v>
      </c>
      <c r="F51" s="163"/>
      <c r="G51" s="154">
        <f t="shared" si="6"/>
        <v>0</v>
      </c>
    </row>
    <row r="52" spans="1:10" ht="19.7" customHeight="1" x14ac:dyDescent="0.2">
      <c r="A52" s="56">
        <v>3</v>
      </c>
      <c r="B52" s="56"/>
      <c r="C52" s="157" t="s">
        <v>26</v>
      </c>
      <c r="D52" s="67" t="s">
        <v>13</v>
      </c>
      <c r="E52" s="59">
        <v>1</v>
      </c>
      <c r="F52" s="163"/>
      <c r="G52" s="154">
        <f t="shared" si="6"/>
        <v>0</v>
      </c>
    </row>
    <row r="53" spans="1:10" ht="23.1" customHeight="1" x14ac:dyDescent="0.2">
      <c r="A53" s="56">
        <v>4</v>
      </c>
      <c r="B53" s="155"/>
      <c r="C53" s="156" t="s">
        <v>31</v>
      </c>
      <c r="D53" s="67" t="s">
        <v>13</v>
      </c>
      <c r="E53" s="59">
        <v>1</v>
      </c>
      <c r="F53" s="163"/>
      <c r="G53" s="154">
        <f t="shared" si="6"/>
        <v>0</v>
      </c>
    </row>
    <row r="54" spans="1:10" ht="23.1" customHeight="1" x14ac:dyDescent="0.2">
      <c r="A54" s="56">
        <v>5</v>
      </c>
      <c r="B54" s="56"/>
      <c r="C54" s="157" t="s">
        <v>32</v>
      </c>
      <c r="D54" s="67" t="s">
        <v>13</v>
      </c>
      <c r="E54" s="59">
        <v>1</v>
      </c>
      <c r="F54" s="163"/>
      <c r="G54" s="154">
        <f t="shared" si="6"/>
        <v>0</v>
      </c>
    </row>
    <row r="55" spans="1:10" ht="73.5" customHeight="1" thickBot="1" x14ac:dyDescent="0.25">
      <c r="A55" s="56">
        <v>6</v>
      </c>
      <c r="B55" s="56"/>
      <c r="C55" s="101" t="s">
        <v>49</v>
      </c>
      <c r="D55" s="67" t="s">
        <v>13</v>
      </c>
      <c r="E55" s="59">
        <v>10</v>
      </c>
      <c r="F55" s="163"/>
      <c r="G55" s="154">
        <f t="shared" si="6"/>
        <v>0</v>
      </c>
    </row>
    <row r="56" spans="1:10" ht="15" x14ac:dyDescent="0.2">
      <c r="A56" s="135"/>
      <c r="B56" s="136"/>
      <c r="C56" s="136"/>
      <c r="D56" s="137"/>
      <c r="E56" s="137"/>
      <c r="F56" s="138"/>
      <c r="G56" s="139">
        <f>ROUND(SUM(G50:G55),2)</f>
        <v>0</v>
      </c>
    </row>
    <row r="58" spans="1:10" x14ac:dyDescent="0.2">
      <c r="C58" s="158"/>
    </row>
    <row r="60" spans="1:10" ht="15" x14ac:dyDescent="0.2">
      <c r="C60" s="160"/>
    </row>
  </sheetData>
  <sheetProtection algorithmName="SHA-512" hashValue="RZJ1SBTi3x41NI11+a860zSx2kAUIujX6vYFoMmE8pxY6271X3v1zdrRUhb/aGC2pWY7P/JMv+mHzvdlxswhyg==" saltValue="EtyF6ijzve1/dsy5dtivdg==" spinCount="100000" sheet="1" objects="1" scenarios="1"/>
  <mergeCells count="4">
    <mergeCell ref="A2:G2"/>
    <mergeCell ref="C5:F5"/>
    <mergeCell ref="A34:C34"/>
    <mergeCell ref="A3:G3"/>
  </mergeCells>
  <pageMargins left="0.78740157480314965" right="0.39370078740157483" top="0.74803149606299213" bottom="0.74803149606299213" header="0.31496062992125984" footer="0.31496062992125984"/>
  <pageSetup paperSize="9" scale="77" fitToHeight="0" orientation="portrait" r:id="rId1"/>
  <headerFooter>
    <oddFooter>&amp;CStran &amp;P&amp;R&amp;A - POPIS DEL</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BOŠTANJ - PLANINA</vt:lpstr>
      <vt:lpstr>'BOŠTANJ - PLANINA'!Print_Area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Blaž Praznik</cp:lastModifiedBy>
  <cp:lastPrinted>2026-04-14T09:43:51Z</cp:lastPrinted>
  <dcterms:created xsi:type="dcterms:W3CDTF">2006-12-02T22:08:18Z</dcterms:created>
  <dcterms:modified xsi:type="dcterms:W3CDTF">2026-05-29T10:47:04Z</dcterms:modified>
</cp:coreProperties>
</file>